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3275" windowHeight="9210" tabRatio="907" firstSheet="3" activeTab="3"/>
  </bookViews>
  <sheets>
    <sheet name="Общий" sheetId="8" r:id="rId1"/>
    <sheet name="Котел" sheetId="1" r:id="rId2"/>
    <sheet name="SMW_Служебная" sheetId="2" state="hidden" r:id="rId3"/>
    <sheet name="насосы 1 оч" sheetId="22" r:id="rId4"/>
    <sheet name="калькуляция" sheetId="24" r:id="rId5"/>
  </sheets>
  <definedNames>
    <definedName name="_xlnm.Print_Area" localSheetId="1">Котел!$B$1:$H$133</definedName>
  </definedNames>
  <calcPr calcId="144525"/>
</workbook>
</file>

<file path=xl/calcChain.xml><?xml version="1.0" encoding="utf-8"?>
<calcChain xmlns="http://schemas.openxmlformats.org/spreadsheetml/2006/main">
  <c r="G212" i="22" l="1"/>
  <c r="G18" i="24"/>
  <c r="G17" i="24"/>
  <c r="G16" i="24"/>
  <c r="H16" i="24" s="1"/>
  <c r="G14" i="24"/>
  <c r="H14" i="24" s="1"/>
  <c r="G15" i="24"/>
  <c r="H15" i="24" s="1"/>
  <c r="G204" i="22" l="1"/>
  <c r="G203" i="22"/>
  <c r="G201" i="22"/>
  <c r="G200" i="22"/>
  <c r="G198" i="22"/>
  <c r="G197" i="22"/>
  <c r="G195" i="22"/>
  <c r="G193" i="22"/>
  <c r="G192" i="22"/>
  <c r="G190" i="22"/>
  <c r="G188" i="22"/>
  <c r="G187" i="22"/>
  <c r="G186" i="22"/>
  <c r="G185" i="22"/>
  <c r="G184" i="22"/>
  <c r="G191" i="22"/>
  <c r="G151" i="22"/>
  <c r="G152" i="22" s="1"/>
  <c r="G153" i="22" s="1"/>
  <c r="G172" i="22"/>
  <c r="G173" i="22" s="1"/>
  <c r="G168" i="22"/>
  <c r="G169" i="22" s="1"/>
  <c r="G163" i="22"/>
  <c r="G164" i="22" s="1"/>
  <c r="G159" i="22"/>
  <c r="G154" i="22"/>
  <c r="G155" i="22" s="1"/>
  <c r="G143" i="22"/>
  <c r="G147" i="22"/>
  <c r="G146" i="22"/>
  <c r="G145" i="22"/>
  <c r="G144" i="22"/>
  <c r="G178" i="22"/>
  <c r="G177" i="22"/>
  <c r="G179" i="22" s="1"/>
  <c r="G205" i="22" l="1"/>
  <c r="G206" i="22" s="1"/>
  <c r="G148" i="22"/>
  <c r="G149" i="22" s="1"/>
  <c r="G150" i="22" s="1"/>
  <c r="G156" i="22" s="1"/>
  <c r="G160" i="22" s="1"/>
  <c r="G161" i="22" s="1"/>
  <c r="G162" i="22" s="1"/>
  <c r="G165" i="22" s="1"/>
  <c r="G170" i="22" s="1"/>
  <c r="G171" i="22" s="1"/>
  <c r="G174" i="22" s="1"/>
  <c r="G130" i="22"/>
  <c r="G138" i="22"/>
  <c r="G139" i="22" s="1"/>
  <c r="G134" i="22"/>
  <c r="G133" i="22"/>
  <c r="G132" i="22"/>
  <c r="G131" i="22"/>
  <c r="G125" i="22"/>
  <c r="G126" i="22" s="1"/>
  <c r="G122" i="22"/>
  <c r="G123" i="22" s="1"/>
  <c r="G124" i="22" s="1"/>
  <c r="G118" i="22"/>
  <c r="G117" i="22"/>
  <c r="G116" i="22"/>
  <c r="G115" i="22"/>
  <c r="G114" i="22"/>
  <c r="G113" i="22"/>
  <c r="G112" i="22"/>
  <c r="G111" i="22"/>
  <c r="G106" i="22"/>
  <c r="G107" i="22" s="1"/>
  <c r="G103" i="22"/>
  <c r="G102" i="22"/>
  <c r="G98" i="22"/>
  <c r="G97" i="22"/>
  <c r="G96" i="22"/>
  <c r="G95" i="22"/>
  <c r="G94" i="22"/>
  <c r="G93" i="22"/>
  <c r="G92" i="22"/>
  <c r="G91" i="22"/>
  <c r="G86" i="22"/>
  <c r="G87" i="22" s="1"/>
  <c r="G83" i="22"/>
  <c r="G82" i="22"/>
  <c r="G78" i="22"/>
  <c r="G77" i="22"/>
  <c r="G76" i="22"/>
  <c r="G75" i="22"/>
  <c r="G74" i="22"/>
  <c r="G73" i="22"/>
  <c r="G72" i="22"/>
  <c r="G71" i="22"/>
  <c r="G55" i="22"/>
  <c r="G54" i="22"/>
  <c r="G53" i="22"/>
  <c r="G52" i="22"/>
  <c r="G62" i="22"/>
  <c r="G58" i="22"/>
  <c r="G66" i="22"/>
  <c r="G67" i="22" s="1"/>
  <c r="G63" i="22"/>
  <c r="G51" i="22"/>
  <c r="G57" i="22"/>
  <c r="G56" i="22"/>
  <c r="G135" i="22" l="1"/>
  <c r="G136" i="22" s="1"/>
  <c r="G137" i="22" s="1"/>
  <c r="G140" i="22" s="1"/>
  <c r="G79" i="22"/>
  <c r="G80" i="22" s="1"/>
  <c r="G81" i="22" s="1"/>
  <c r="G84" i="22"/>
  <c r="G85" i="22" s="1"/>
  <c r="G119" i="22"/>
  <c r="G120" i="22" s="1"/>
  <c r="G121" i="22" s="1"/>
  <c r="G127" i="22" s="1"/>
  <c r="G104" i="22"/>
  <c r="G105" i="22" s="1"/>
  <c r="G99" i="22"/>
  <c r="G100" i="22" s="1"/>
  <c r="G101" i="22" s="1"/>
  <c r="G64" i="22"/>
  <c r="G65" i="22" s="1"/>
  <c r="G59" i="22"/>
  <c r="G60" i="22" s="1"/>
  <c r="G61" i="22" s="1"/>
  <c r="G39" i="22"/>
  <c r="G38" i="22"/>
  <c r="G43" i="22"/>
  <c r="G44" i="22"/>
  <c r="G46" i="22"/>
  <c r="G47" i="22" s="1"/>
  <c r="G37" i="22"/>
  <c r="G36" i="22"/>
  <c r="G31" i="22"/>
  <c r="G32" i="22" s="1"/>
  <c r="G29" i="22"/>
  <c r="G30" i="22" s="1"/>
  <c r="G25" i="22"/>
  <c r="G24" i="22"/>
  <c r="G23" i="22"/>
  <c r="G22" i="22"/>
  <c r="G21" i="22"/>
  <c r="G20" i="22"/>
  <c r="G15" i="22"/>
  <c r="G16" i="22" s="1"/>
  <c r="G6" i="22"/>
  <c r="G7" i="22"/>
  <c r="G8" i="22"/>
  <c r="G88" i="22" l="1"/>
  <c r="G108" i="22"/>
  <c r="G68" i="22"/>
  <c r="G40" i="22"/>
  <c r="G45" i="22"/>
  <c r="G41" i="22"/>
  <c r="G42" i="22" s="1"/>
  <c r="G26" i="22"/>
  <c r="G27" i="22" s="1"/>
  <c r="G28" i="22" s="1"/>
  <c r="G33" i="22" s="1"/>
  <c r="G13" i="22"/>
  <c r="G14" i="22" s="1"/>
  <c r="G48" i="22" l="1"/>
  <c r="G180" i="22" s="1"/>
  <c r="G9" i="22"/>
  <c r="G213" i="22" l="1"/>
  <c r="G211" i="22"/>
  <c r="G210" i="22"/>
  <c r="G209" i="22"/>
  <c r="G208" i="22"/>
  <c r="G5" i="22"/>
  <c r="G4" i="22"/>
  <c r="H56" i="1"/>
  <c r="H67" i="1"/>
  <c r="H66" i="1"/>
  <c r="H65" i="1"/>
  <c r="H64" i="1"/>
  <c r="H63" i="1"/>
  <c r="H62" i="1"/>
  <c r="H61" i="1"/>
  <c r="H25" i="1"/>
  <c r="H24" i="1"/>
  <c r="H23" i="1"/>
  <c r="H83" i="1"/>
  <c r="H82" i="1"/>
  <c r="G207" i="22" l="1"/>
  <c r="G10" i="22"/>
  <c r="G11" i="22" s="1"/>
  <c r="G12" i="22" s="1"/>
  <c r="G17" i="22" s="1"/>
  <c r="H104" i="1"/>
  <c r="G214" i="22" l="1"/>
  <c r="G215" i="22" l="1"/>
  <c r="G216" i="22" s="1"/>
  <c r="G217" i="22" s="1"/>
  <c r="B11" i="8"/>
  <c r="H183" i="1"/>
  <c r="H182" i="1"/>
  <c r="H179" i="1"/>
  <c r="H180" i="1"/>
  <c r="H181" i="1"/>
  <c r="H122" i="1"/>
  <c r="B10" i="8"/>
  <c r="H177" i="1"/>
  <c r="H200" i="1"/>
  <c r="H201" i="1"/>
  <c r="H199" i="1"/>
  <c r="H202" i="1" s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8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41" i="1"/>
  <c r="H134" i="1"/>
  <c r="H135" i="1"/>
  <c r="H136" i="1"/>
  <c r="H133" i="1"/>
  <c r="H51" i="1"/>
  <c r="H52" i="1"/>
  <c r="H53" i="1"/>
  <c r="H54" i="1"/>
  <c r="H55" i="1"/>
  <c r="H57" i="1"/>
  <c r="H58" i="1"/>
  <c r="H59" i="1"/>
  <c r="H50" i="1"/>
  <c r="H69" i="1"/>
  <c r="H86" i="1"/>
  <c r="H74" i="1"/>
  <c r="H46" i="1"/>
  <c r="H47" i="1"/>
  <c r="H17" i="1"/>
  <c r="H124" i="1"/>
  <c r="H123" i="1"/>
  <c r="H125" i="1"/>
  <c r="H12" i="1"/>
  <c r="H84" i="1"/>
  <c r="H81" i="1"/>
  <c r="H80" i="1"/>
  <c r="H79" i="1"/>
  <c r="H78" i="1"/>
  <c r="H76" i="1"/>
  <c r="H73" i="1"/>
  <c r="H72" i="1"/>
  <c r="H71" i="1"/>
  <c r="H70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28" i="1"/>
  <c r="H29" i="1"/>
  <c r="H21" i="1"/>
  <c r="H20" i="1"/>
  <c r="H19" i="1"/>
  <c r="H127" i="1"/>
  <c r="H120" i="1"/>
  <c r="H119" i="1"/>
  <c r="H118" i="1"/>
  <c r="H117" i="1"/>
  <c r="H116" i="1"/>
  <c r="H115" i="1"/>
  <c r="H113" i="1"/>
  <c r="H112" i="1"/>
  <c r="H111" i="1"/>
  <c r="H110" i="1"/>
  <c r="H109" i="1"/>
  <c r="H108" i="1"/>
  <c r="H107" i="1"/>
  <c r="H106" i="1"/>
  <c r="H105" i="1"/>
  <c r="H103" i="1"/>
  <c r="H102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26" i="1"/>
  <c r="H22" i="1"/>
  <c r="H18" i="1"/>
  <c r="H16" i="1"/>
  <c r="H15" i="1"/>
  <c r="H13" i="1"/>
  <c r="H10" i="1"/>
  <c r="H9" i="1"/>
  <c r="H8" i="1"/>
  <c r="H7" i="1"/>
  <c r="H6" i="1"/>
  <c r="H5" i="1"/>
  <c r="H4" i="1"/>
  <c r="H3" i="1"/>
  <c r="H11" i="1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1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60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7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  <c r="B14" i="8" l="1"/>
  <c r="H137" i="1"/>
  <c r="H138" i="1" s="1"/>
  <c r="B9" i="8"/>
  <c r="B13" i="8"/>
  <c r="B12" i="8"/>
  <c r="B5" i="8"/>
  <c r="H197" i="1"/>
  <c r="H128" i="1"/>
  <c r="H129" i="1" s="1"/>
  <c r="H130" i="1" s="1"/>
  <c r="H204" i="1" l="1"/>
  <c r="B2" i="8" s="1"/>
  <c r="B8" i="8"/>
  <c r="B7" i="8"/>
  <c r="B6" i="8"/>
  <c r="B4" i="8"/>
  <c r="B3" i="8"/>
  <c r="B15" i="8" l="1"/>
</calcChain>
</file>

<file path=xl/sharedStrings.xml><?xml version="1.0" encoding="utf-8"?>
<sst xmlns="http://schemas.openxmlformats.org/spreadsheetml/2006/main" count="1100" uniqueCount="545">
  <si>
    <t>Смета 8-1 НАША.smw</t>
  </si>
  <si>
    <t>№ п/п</t>
  </si>
  <si>
    <t>Шифр и номер позиции норматива</t>
  </si>
  <si>
    <t>Наименование работ и затрат</t>
  </si>
  <si>
    <t>ед. изм.</t>
  </si>
  <si>
    <t>Количество</t>
  </si>
  <si>
    <t>Стоимость на единицу, руб</t>
  </si>
  <si>
    <t>Общая стоимость, руб.</t>
  </si>
  <si>
    <t>1.Подготовительные работы.</t>
  </si>
  <si>
    <t xml:space="preserve">Изготовление заглушек </t>
  </si>
  <si>
    <t>1 т</t>
  </si>
  <si>
    <t>10 шт.</t>
  </si>
  <si>
    <t>БЦ-1.05041301-02</t>
  </si>
  <si>
    <t>БЦ-1.26011201-01 ДИЗ№1</t>
  </si>
  <si>
    <t>1 шт.</t>
  </si>
  <si>
    <t>БЦ-1.26011202-01 ДИЗ№1</t>
  </si>
  <si>
    <t>БЦ-1.26011203-01 ДИЗ№1</t>
  </si>
  <si>
    <t>БЦ-1.05040501-01</t>
  </si>
  <si>
    <t>1 фл.с.</t>
  </si>
  <si>
    <t>БЦ-1.05040501-02</t>
  </si>
  <si>
    <t>БЦ-1.05040501-03</t>
  </si>
  <si>
    <t xml:space="preserve">2.Барабан котла </t>
  </si>
  <si>
    <t>БЦ-1.03010101-03</t>
  </si>
  <si>
    <t>БЦ-1.05041301-10</t>
  </si>
  <si>
    <t>БЦ-1.08010101-01</t>
  </si>
  <si>
    <t>Снятие и установка листов наружной обшивы котла в районе барабана</t>
  </si>
  <si>
    <t>БЦ-1.08010201-01</t>
  </si>
  <si>
    <t>Изготовление листов наружной обшивы</t>
  </si>
  <si>
    <t>БЦ-1.08030101-01 ДИЗ№1</t>
  </si>
  <si>
    <t>Снятие и установка паелов на потолке котла, масса элемента до 0,05 т</t>
  </si>
  <si>
    <t>БЦ-1.26010201-01</t>
  </si>
  <si>
    <t>Сборка и разборка инвентарных и металлических лесов</t>
  </si>
  <si>
    <t>БЦ-1.05040110-01 ДИЗ № 5</t>
  </si>
  <si>
    <t>1 м. шва</t>
  </si>
  <si>
    <t>БЦ-1.05020107-03</t>
  </si>
  <si>
    <t>БЦ-1.08030401-01 ДИЗ№1</t>
  </si>
  <si>
    <t>БЦ-3.01030102-04 ДИЗ№1</t>
  </si>
  <si>
    <t>1 врезка</t>
  </si>
  <si>
    <t>Замена элементов каркасов паросборной камеры, масса элемента до 0,05 т</t>
  </si>
  <si>
    <t>БЦ-1.08030301-01 ДИЗ№1</t>
  </si>
  <si>
    <t>Изготовление элементов каркасов паросборной камеры, масса элемента до 0,05 т</t>
  </si>
  <si>
    <t>1 м2</t>
  </si>
  <si>
    <t>БЦ-1.05020103-02</t>
  </si>
  <si>
    <t>Снятие и установка  трубопроводов ф108х12мм. При длине участка до 3 м</t>
  </si>
  <si>
    <t>Снятие и установка опор паросборной камеры ф325мм</t>
  </si>
  <si>
    <t>БЦ-3.01140102-03</t>
  </si>
  <si>
    <t>БЦ-3.01140102-04</t>
  </si>
  <si>
    <t xml:space="preserve">Замена прямых участков. Диаметр труб 273х22 мм. При длине участка до 3 м </t>
  </si>
  <si>
    <t>БЦ-1.05020107-02</t>
  </si>
  <si>
    <t xml:space="preserve">Замена переходов ф325х273мм. При длине участка до 3 м </t>
  </si>
  <si>
    <t>БЦ-1.05020107-01</t>
  </si>
  <si>
    <t>Замена прямых участков трубопроводов ф325х8мм. При длине участка до 3 м</t>
  </si>
  <si>
    <t>БЦ-1.05041401-01</t>
  </si>
  <si>
    <t>Врезка трубопровода в трубопровод, диаметр труб 20 мм, при толщине стенки до 10 мм.</t>
  </si>
  <si>
    <t>БЦ-1.05020101-01  Ч.01 р05 п.8</t>
  </si>
  <si>
    <t xml:space="preserve">Замена прямых участков. Диаметр труб 42х6 мм. При длине участка до 3 м </t>
  </si>
  <si>
    <t>БЦ-1.08030401-01 ДИЗ№1  ч.01,р.08,п.5</t>
  </si>
  <si>
    <t>Изготовление заглушки диам.42х6 мм</t>
  </si>
  <si>
    <t>Установка  заглушек при сварном соединении трубопроводов: диаметр труб 42х6 мм</t>
  </si>
  <si>
    <t>БЦ-3.01030103-03</t>
  </si>
  <si>
    <t>БЦ-3.01030103-04</t>
  </si>
  <si>
    <t>Замена холодильников пробоотборных точек, масса элемента до 0,05 т</t>
  </si>
  <si>
    <t>Врезка трубопровода в трубопровод, диаметр труб  20 мм, при толщине стенки до 10 мм.</t>
  </si>
  <si>
    <t>Врезка трубопровода в трубопровод, диаметр труб 38 мм, при толщине стенки до 10 мм.</t>
  </si>
  <si>
    <t>БЦ-1.05030201-01</t>
  </si>
  <si>
    <t xml:space="preserve">Изготовление гибов трубопроводов, диаметр труб 32х4 мм. При длине гиба до 3 м </t>
  </si>
  <si>
    <t>БЦ-1.05030101-01</t>
  </si>
  <si>
    <t xml:space="preserve">Замена гибов трубопроводов. Диаметр трубы 32х4 мм. При длине гиба до 1,5 м </t>
  </si>
  <si>
    <t>БЦ-1.07010101-01</t>
  </si>
  <si>
    <t>Ремонт дефектных участков газовоздухопроводов наложением заплат</t>
  </si>
  <si>
    <t>БЦ-3.01030102-03</t>
  </si>
  <si>
    <t>Снятие вентилей Ду10 мм, Ру14 МПа</t>
  </si>
  <si>
    <t>Установка вентилей Ду10 мм, Ру14 МПа</t>
  </si>
  <si>
    <t>Снятие вентилей Ду10 мм, Ру23 МПа</t>
  </si>
  <si>
    <t>Установка вентилей Ду10 мм, Ру23 МПа</t>
  </si>
  <si>
    <t>Снятие вентилей Ду20 мм, Ру14 МПа</t>
  </si>
  <si>
    <t>Установка вентилей Ду20 мм, Ру14 МПа</t>
  </si>
  <si>
    <t>Снятие вентилей Ду20 мм, Ру23 МПа</t>
  </si>
  <si>
    <t>Установка вентилей Ду20 мм, Ру23 МПа</t>
  </si>
  <si>
    <t>БЦ-3.01030104-03</t>
  </si>
  <si>
    <t>Снятие вентилей Ду65 Ру23МПа</t>
  </si>
  <si>
    <t>БЦ-3.01030104-04</t>
  </si>
  <si>
    <t>Установка вентилей Ду65 Ру23МПа (с патрубками под приварку)</t>
  </si>
  <si>
    <t>БЦ-3.01070104-03</t>
  </si>
  <si>
    <t>Снятие.  Задвижки  сверхвысокого давления  на параметры: 23 МПа, с патрубками под приварку). Диаметр условного прохода 175 мм</t>
  </si>
  <si>
    <t>БЦ-3.01070104-04</t>
  </si>
  <si>
    <t>Установка. Задвижки  сверхвысокого давления  на параметры: 23 МПа, с патрубками под приварку). Диаметр условного прохода 175 мм</t>
  </si>
  <si>
    <t>Изготовление временных сварных металлоконструкций для раскрепления трубопроводов</t>
  </si>
  <si>
    <t>Изготовление временных сварных металлоконструкций для  такелажной оснастки.</t>
  </si>
  <si>
    <t>БЦ-1.08030101-01 ДИЗ№1  ч.01п.19</t>
  </si>
  <si>
    <t>БЦ-1.06030105-01 ДИЗ№1</t>
  </si>
  <si>
    <t>Изготовление элементов гарнитуры: рамка лаза</t>
  </si>
  <si>
    <t>БЦ-1.06020104-01 ДИЗ№1  ч.01п.19</t>
  </si>
  <si>
    <t>Установка элементов гарнитуры котла: рамка  лаза</t>
  </si>
  <si>
    <t>БЦ-1.06030101-01 ДИЗ№1</t>
  </si>
  <si>
    <t>Изготовление элементов гарнитуры: дверца  лаза</t>
  </si>
  <si>
    <t>БЦ-1.06020101-01 ДИЗ№1  ч.01п.19</t>
  </si>
  <si>
    <t>Установка элементов гарнитуры котла: дверца  лаза</t>
  </si>
  <si>
    <t>БЦ-1.08020301-01</t>
  </si>
  <si>
    <t>Изготовление  площадок, масса металлоконструкции до 0,2 т.</t>
  </si>
  <si>
    <t>БЦ-1.08020201-01  ч.01п.19</t>
  </si>
  <si>
    <t>Установка  площадок, масса металлоконструкции до 0,2 т</t>
  </si>
  <si>
    <t xml:space="preserve">БЦ-1.08020201-01  </t>
  </si>
  <si>
    <t>Изготовление сварных временных м/конструкций для установки такелажной оснастки.</t>
  </si>
  <si>
    <t>Изготовление сварных  временных м/конструкций для раскрепления элементов обшивы.</t>
  </si>
  <si>
    <t>БЦ-1.08020101-01 ДИЗ№1</t>
  </si>
  <si>
    <t>Изготовление сварных м/конструкций всаса вентиляторов с улицы, масса элемента до 0,05 т</t>
  </si>
  <si>
    <t>Монтаж  м/конструкций каркаса  всаса вентиляторов с улицы, масса элемента до 0,05 т</t>
  </si>
  <si>
    <t>Демонтаж  м/конструкций каркаса  всаса вентиляторов с улицы, масса элемента до 0,05 т</t>
  </si>
  <si>
    <t>БЦ-1.07010102-01</t>
  </si>
  <si>
    <t>Устранение неплотностей м/конструкций каркаса всаса вентилятора электросваркой</t>
  </si>
  <si>
    <t>БЦ-1.26010601-03</t>
  </si>
  <si>
    <t>Гидравлическое испытание однокорпусного котла рабочим давлением, паровая проивзодительность котла свыше 120 до 320 т/ч после ремонта.</t>
  </si>
  <si>
    <t>1 котел</t>
  </si>
  <si>
    <t>ИТОГО:</t>
  </si>
  <si>
    <t>Итого</t>
  </si>
  <si>
    <t>Факт.затраты</t>
  </si>
  <si>
    <t>чел/час</t>
  </si>
  <si>
    <t>Установка рисок-указателей положения "О-З" на шиберах: газа рециркуляции к горелкам (2шт), воздуха по 3-м сбросам КВП (6шт), горячего воздуха к горелкам.</t>
  </si>
  <si>
    <t>Наименование</t>
  </si>
  <si>
    <t>Цена за ед., руб.</t>
  </si>
  <si>
    <t>101-1116</t>
  </si>
  <si>
    <t>Прокат горячекатаный чечевичного рифления толщиной 4 мм</t>
  </si>
  <si>
    <t>т</t>
  </si>
  <si>
    <t>101-9350-025</t>
  </si>
  <si>
    <t>Сталь листовая горячекатаная 4 мм</t>
  </si>
  <si>
    <t>Сталь листовая горячекатаная 5 мм</t>
  </si>
  <si>
    <t>101-9350-015</t>
  </si>
  <si>
    <t>Сталь листовая горячекатаная 6мм</t>
  </si>
  <si>
    <t>Сталь листовая горячекатаная 8мм</t>
  </si>
  <si>
    <t>101-1733</t>
  </si>
  <si>
    <t>Сталь листовая горячекатаная 10 мм</t>
  </si>
  <si>
    <t>Сталь листовая горячекатаная 12 мм</t>
  </si>
  <si>
    <t>101-9390-009</t>
  </si>
  <si>
    <t>Сталь угловая равнополочная 32х32 мм</t>
  </si>
  <si>
    <t>101-9390-011</t>
  </si>
  <si>
    <t>Сталь угловая равнополочная 40х40 мм</t>
  </si>
  <si>
    <t>101-9390-022</t>
  </si>
  <si>
    <t>Сталь угловая равнополочная 50х50 мм</t>
  </si>
  <si>
    <t>101-9390-017</t>
  </si>
  <si>
    <t>Сталь угловая равнополочная 63х63 мм</t>
  </si>
  <si>
    <t>101-9390-018</t>
  </si>
  <si>
    <t>Сталь угловая равнополочная 75х75 мм</t>
  </si>
  <si>
    <t>101-9410-003</t>
  </si>
  <si>
    <t xml:space="preserve">Швеллеры № 10 </t>
  </si>
  <si>
    <t>101-9410-011</t>
  </si>
  <si>
    <t>Швеллеры № 12</t>
  </si>
  <si>
    <t>101-9410-005</t>
  </si>
  <si>
    <t>Швеллеры № 14</t>
  </si>
  <si>
    <t>101-9410-004</t>
  </si>
  <si>
    <t xml:space="preserve">Швеллеры № 16 </t>
  </si>
  <si>
    <t>101-9410-007</t>
  </si>
  <si>
    <t xml:space="preserve">Швеллеры № 18 </t>
  </si>
  <si>
    <t>101-9410-010</t>
  </si>
  <si>
    <t xml:space="preserve">Швеллеры № 24 </t>
  </si>
  <si>
    <t>101-9410-012</t>
  </si>
  <si>
    <t xml:space="preserve">Швеллеры № 30 </t>
  </si>
  <si>
    <t>101-9416-033</t>
  </si>
  <si>
    <t>Двутавры № 14</t>
  </si>
  <si>
    <t>204-0001</t>
  </si>
  <si>
    <t xml:space="preserve">Сталь круглая  диам. 6 мм </t>
  </si>
  <si>
    <t>204-0004</t>
  </si>
  <si>
    <t xml:space="preserve">Сталь круглая  диам. 12 мм </t>
  </si>
  <si>
    <t>204-0006</t>
  </si>
  <si>
    <t xml:space="preserve">Сталь круглая  диам. 16 мм </t>
  </si>
  <si>
    <t>101-9526-001</t>
  </si>
  <si>
    <t>Электроды марки ЦУ-5 2,5 мм</t>
  </si>
  <si>
    <t>кг</t>
  </si>
  <si>
    <t>101-9521-009</t>
  </si>
  <si>
    <t>Электроды марки УОНИ-13/55Р,  3 мм</t>
  </si>
  <si>
    <t>101-9521-010</t>
  </si>
  <si>
    <t>Электроды марки УОНИ-13/55Р,  4 мм</t>
  </si>
  <si>
    <t>101-9531-001</t>
  </si>
  <si>
    <t>Электроды марки ЦЛ-39 2.5 мм</t>
  </si>
  <si>
    <t>101-9528-004</t>
  </si>
  <si>
    <t xml:space="preserve">Электроды марки ЭА-395/9,  3 мм </t>
  </si>
  <si>
    <t>101-2120</t>
  </si>
  <si>
    <t>Электроды марки ТМЛ-3У, 4 мм</t>
  </si>
  <si>
    <t>101-9530-001</t>
  </si>
  <si>
    <t>Электроды марки ТМЛ-3У,  3 мм</t>
  </si>
  <si>
    <t>101-9426-007</t>
  </si>
  <si>
    <t>Круги отрезные</t>
  </si>
  <si>
    <t>шт.</t>
  </si>
  <si>
    <t>101-9412-008</t>
  </si>
  <si>
    <t>Круги шлифовальные</t>
  </si>
  <si>
    <t>541-0106</t>
  </si>
  <si>
    <t>Паронит ПОН 3 мм</t>
  </si>
  <si>
    <t>цена поставки</t>
  </si>
  <si>
    <t>шт</t>
  </si>
  <si>
    <t>101-0122</t>
  </si>
  <si>
    <t>Гайки шестигранные диам. резьбы 10 мм</t>
  </si>
  <si>
    <t>101-0123</t>
  </si>
  <si>
    <t>Гайки шестигранные диам. резьбы 12 мм</t>
  </si>
  <si>
    <t>Гайки шестигранные диам. резьбы 14 мм</t>
  </si>
  <si>
    <t>101-0124</t>
  </si>
  <si>
    <t>Гайки шестигранные диам. резьбы 16 мм</t>
  </si>
  <si>
    <t>Цена пост.</t>
  </si>
  <si>
    <t>Шпильки диам. резьбы 48 мм (с учетом транс.-загот.расходов 7,5%, ССЦ, табл.3.1, кл.гр.1)</t>
  </si>
  <si>
    <t>101-0090</t>
  </si>
  <si>
    <t>Болты с шестигранной головкой диам. резьбы 10 мм</t>
  </si>
  <si>
    <t>101-0091</t>
  </si>
  <si>
    <t>Болты с шестигранной головкой диам. резьбы 14 мм</t>
  </si>
  <si>
    <t>м3</t>
  </si>
  <si>
    <t>Цена поставки</t>
  </si>
  <si>
    <t xml:space="preserve">Бумага наждачная №12 (трансп.загот.р-ды 7,5% 1 кл.гр. 316,69*1,075) </t>
  </si>
  <si>
    <t>м</t>
  </si>
  <si>
    <t>101-0027</t>
  </si>
  <si>
    <t>Шнур асбестовый общего назначения (ШАОН-1) 8,0-10,0 мм</t>
  </si>
  <si>
    <t>ССЦ05.2010 Табл.7-1</t>
  </si>
  <si>
    <t>тонн</t>
  </si>
  <si>
    <t>ССЦ05.2010 Табл.7-2</t>
  </si>
  <si>
    <t xml:space="preserve">Краны на автомобильном ходу 25 т </t>
  </si>
  <si>
    <t>маш.-ч</t>
  </si>
  <si>
    <t>БЦ-1.2601090207</t>
  </si>
  <si>
    <t>Снятие и установка клапана запорного Ду10 Ру230</t>
  </si>
  <si>
    <t>БЦ-3 103010102-03,04</t>
  </si>
  <si>
    <t>БЦ-3 103010103-03,04</t>
  </si>
  <si>
    <t>Снятие и установка клапана запорного Ду20 Ру230</t>
  </si>
  <si>
    <t>3.Конденсаторы впрыска</t>
  </si>
  <si>
    <t>БЦ-1.0402010101</t>
  </si>
  <si>
    <t xml:space="preserve">Отрезка и приварка труб подвода питательной воды. Разборка, очистка, дефектация, устранение дефектов.Сборка, гидравлическое испытание. </t>
  </si>
  <si>
    <t>ш</t>
  </si>
  <si>
    <t>БЦ-3 01100103-,04</t>
  </si>
  <si>
    <t>4. Главный паропровод.</t>
  </si>
  <si>
    <t>БЦ-1.0703010201</t>
  </si>
  <si>
    <t>Ремонт шиберов 2-осных</t>
  </si>
  <si>
    <t>Изготовление лаза газового короба</t>
  </si>
  <si>
    <t>БЦ-1.06030104-01</t>
  </si>
  <si>
    <t>БЦ-1.0602010701</t>
  </si>
  <si>
    <t>Монтаж лаза газового короба</t>
  </si>
  <si>
    <t>БЦ.1 0703010201</t>
  </si>
  <si>
    <t xml:space="preserve">Ремонт 2-х осных шиберов </t>
  </si>
  <si>
    <t>БЦ-1.0801010101</t>
  </si>
  <si>
    <t>Снятие и установка листов наружной обшивы котла</t>
  </si>
  <si>
    <t>БЦ-1.0801020101</t>
  </si>
  <si>
    <t>Изготовление листов наружной обшивы котла</t>
  </si>
  <si>
    <t>БЦ-1.0803020101 ДИЗ№1</t>
  </si>
  <si>
    <t>Изготовление сварных временных м/к для установки такелажной схемы</t>
  </si>
  <si>
    <t>тн</t>
  </si>
  <si>
    <t>БЦ-1.0803040101 ДИЗ№1</t>
  </si>
  <si>
    <t>дм2</t>
  </si>
  <si>
    <t>БЦ-1.0103020801</t>
  </si>
  <si>
    <t>Изготовление отдельных элементов поверхностей нагрева</t>
  </si>
  <si>
    <t>БЦ-1.0103010601</t>
  </si>
  <si>
    <t>Замена отдельных элементов поверхностей нагрева</t>
  </si>
  <si>
    <t>Установка и снятие заглушек на трубопроводах: диаметр труб 273*22 мм</t>
  </si>
  <si>
    <t xml:space="preserve">БЦ-1.08030401-01 ДИЗ№1 </t>
  </si>
  <si>
    <t>Изготовление прокладок фланц. соед. из паронита, при диаметре т/п свыше 60 до 89 мм.</t>
  </si>
  <si>
    <t>Установка и снятие заглушек при сварном соединении т/п : диаметр труб 32*4 мм</t>
  </si>
  <si>
    <t>Установка и снятие заглушек при сварном соединении т/п : диаметр труб 76*6 мм</t>
  </si>
  <si>
    <t>Установка и снятие заглушек при сварном соединении т/п : диаметр труб 108*10</t>
  </si>
  <si>
    <t>Разборка и сборка фланц. соединения т/п с заменой прокладок, при диаметре т/п 32 мм</t>
  </si>
  <si>
    <t>Разборка и сборка фланцевого соединения т/п с заменой прокладок, при диаметре т/п 76 мм.</t>
  </si>
  <si>
    <t>Разборка и сборка фланц. соединения т/п с заменой прокладок, при диаметре т/п 108 мм</t>
  </si>
  <si>
    <t xml:space="preserve">Ремонт водоуказательных колонок. Количество стекол в приборе: 3. </t>
  </si>
  <si>
    <t>БЦ-3.02020103-01</t>
  </si>
  <si>
    <t>БЦ-14.01020301-1</t>
  </si>
  <si>
    <t>10м2</t>
  </si>
  <si>
    <t>Очистка барабанов</t>
  </si>
  <si>
    <t>Снятие. Клапаны предохран. главные высокого давления. Пропускная способность, т/ч: 240.</t>
  </si>
  <si>
    <t xml:space="preserve">Установка. Клапаны предохр. главные высокого давления. Пропускная способность, т/ч: 240 </t>
  </si>
  <si>
    <t>Замена прямых участков главного паропровода</t>
  </si>
  <si>
    <t>БЦ-1.05030107-08</t>
  </si>
  <si>
    <t>Замена гибов главного паропровода</t>
  </si>
  <si>
    <t>Доп. работы по замене главного паропровода</t>
  </si>
  <si>
    <t>Устранение неплотностей газовоздух-в, обшивки топки и конвективных шахт электросваркой</t>
  </si>
  <si>
    <t>Замена задвижек главного паропровода и питательного трубопровода</t>
  </si>
  <si>
    <t>Ремонт лестниц и площадок,  правка поручней, стоек, бортовых полос. Замена отд. элементов</t>
  </si>
  <si>
    <t>1 п.м шва</t>
  </si>
  <si>
    <t>БЦ-1.02030101-01  ч.01п.19</t>
  </si>
  <si>
    <t>Демонтаж впрыскивающего пароохладителя</t>
  </si>
  <si>
    <t>БЦ-1.05040208-03</t>
  </si>
  <si>
    <t>Монтаж  коллектора и впрыскивающего устройства. Диаметр труб  273 мм. При толщине стенки свыше 20 до 36 мм.</t>
  </si>
  <si>
    <t>БЦ-1.05040201-01</t>
  </si>
  <si>
    <t>Переварка дефектных стыков труб поверхности нагрева. Диаметр труб 42 мм. При толщине стенки до 10 мм.</t>
  </si>
  <si>
    <t>БЦ-1.05040204-02</t>
  </si>
  <si>
    <t>Установка  донышек на коллекторах. Диаметр труб 133х12 мм.</t>
  </si>
  <si>
    <t>Изготовление временных сварных  м/конструкций для раскрепления подводящих трубопроводов.</t>
  </si>
  <si>
    <t>БЦ-1.05040301-02</t>
  </si>
  <si>
    <t>Предварительный и сопутствующий подогрев сварных швов: коллекторов, диаметр труб 273 мм. При толщине стенки свыше 20 до 45 мм.</t>
  </si>
  <si>
    <t>БЦ-1.04040201-01  ч.01п.19</t>
  </si>
  <si>
    <t>Монтаж  впрыскивающего пароохладителя.</t>
  </si>
  <si>
    <t>БЦ-1.05040110-01 ДИЗ№5</t>
  </si>
  <si>
    <t>Снятие и установка опоры трубопровода с установкой  в проектное положение. Диаметр труб 273 мм.</t>
  </si>
  <si>
    <t>5. Пароохладитель.</t>
  </si>
  <si>
    <t>6. Трубопроводы в пределах котла.</t>
  </si>
  <si>
    <t>7. Топочное устройство</t>
  </si>
  <si>
    <t>8. Газовоздуховоды.</t>
  </si>
  <si>
    <t>9. Арматура.</t>
  </si>
  <si>
    <t>10. Ремонт обшивы котла</t>
  </si>
  <si>
    <t>11. Каркас котла.</t>
  </si>
  <si>
    <t>12. Контроль металла</t>
  </si>
  <si>
    <t>13. Заключительные работы.</t>
  </si>
  <si>
    <t>Нагрев металла и отпуск для воссстановления структурных свойств и снятия внутренних напряжений в металле шва и околошовной зоне индукционным способом паросборной камеры и камер перегретого пара.</t>
  </si>
  <si>
    <t>№ по кат-гу, Шифр  ССЦ-02/2010</t>
  </si>
  <si>
    <t>103-9011-114</t>
  </si>
  <si>
    <t>Трубы диам. 16х 2.0 мм ст. 12Х18Н10Т</t>
  </si>
  <si>
    <t>10 м</t>
  </si>
  <si>
    <t>103-9011-131</t>
  </si>
  <si>
    <t>Трубы диам. 38х1,5 мм ст. 12Х18Н10Т</t>
  </si>
  <si>
    <t>101-9930</t>
  </si>
  <si>
    <t>Шайбы диам. 16 мм</t>
  </si>
  <si>
    <t>102-0116</t>
  </si>
  <si>
    <t>Доски обрезные из хвойных пород 32-40 мм, шириной 75-150 мм, длиной 2-3.75 м, сорт II</t>
  </si>
  <si>
    <t>101-0824</t>
  </si>
  <si>
    <t>Проволока диам. 6,0 мм</t>
  </si>
  <si>
    <t>14. Работы по калькуляции</t>
  </si>
  <si>
    <t>15. Материалы подрядчика</t>
  </si>
  <si>
    <t>Гайки шестигранные диам. резьбы 48 мм (с учетом ТЗР 7,5%, ССЦ, табл.3.1, кл.гр.1)</t>
  </si>
  <si>
    <t>15. Механизмы подрядчика</t>
  </si>
  <si>
    <t>ИТОГО ПО РАЗДЕЛАМ:</t>
  </si>
  <si>
    <t>Обоснование цен</t>
  </si>
  <si>
    <t>Наименование работ</t>
  </si>
  <si>
    <t>Ед. изм.</t>
  </si>
  <si>
    <t>Кол-во</t>
  </si>
  <si>
    <t>Цена за ед. (руб)</t>
  </si>
  <si>
    <t>Всего в руб.</t>
  </si>
  <si>
    <t>Цена поставщика</t>
  </si>
  <si>
    <t>Стоимость материалов и комплектующих "Подрядчика"</t>
  </si>
  <si>
    <t>Стоим.ед. (руб)</t>
  </si>
  <si>
    <t xml:space="preserve"> </t>
  </si>
  <si>
    <t>Итого:</t>
  </si>
  <si>
    <t>Итого по разделу 1+ 2:</t>
  </si>
  <si>
    <t>Задвижки главного и питательного трубопроводов</t>
  </si>
  <si>
    <t>Стойка Вибробит</t>
  </si>
  <si>
    <t>Сумма</t>
  </si>
  <si>
    <t>Основная смета</t>
  </si>
  <si>
    <t>Дымососы</t>
  </si>
  <si>
    <t>Вентиляторы</t>
  </si>
  <si>
    <t>Электродвигатели</t>
  </si>
  <si>
    <t>КИП</t>
  </si>
  <si>
    <t>к-т</t>
  </si>
  <si>
    <t>Арматура</t>
  </si>
  <si>
    <t>БЦ-15.01090701-01</t>
  </si>
  <si>
    <t xml:space="preserve"> Установка  каркаса из металлической сетки</t>
  </si>
  <si>
    <t>Изоляция</t>
  </si>
  <si>
    <t>Обследование ОПС</t>
  </si>
  <si>
    <t>Наладка ОПС</t>
  </si>
  <si>
    <t>Поверочный расчет ОПС</t>
  </si>
  <si>
    <t>АКЗ каркаса котла</t>
  </si>
  <si>
    <t>Ремонт барабанов с полной разборкой внутрибарабанных устройств. Тип внутрибарабанных устройств: на сварке. При длине барабана свыше 10000 до 18000 мм.</t>
  </si>
  <si>
    <t>Ремонт ОПС</t>
  </si>
  <si>
    <t>Освещение+полы</t>
  </si>
  <si>
    <t>Сборка и разборка инвентарных и металлических лесов в топке</t>
  </si>
  <si>
    <t xml:space="preserve">Доставка баллонов с кислородом и пропаном с площадки складирования  на территории ТЭЦ в рабочую зону и обратно. </t>
  </si>
  <si>
    <t>Доставка материалов с площадки складирования на территории ТЭЦ в рабочую зону</t>
  </si>
  <si>
    <t xml:space="preserve">Перевозка материалов  от производственной базы на территорию Автовской ТЭЦ-15, кл.гр.1, расстояние перевозки 35 км </t>
  </si>
  <si>
    <t>Перевозка материалов  от производственной базы на территорию Автовской ТЭЦ-15, кл.гр.2, расстояние перевозки 35 км</t>
  </si>
  <si>
    <t>Установка клапана запорного Ду-40-65  Ру230</t>
  </si>
  <si>
    <t>Изготовление прокладок  из уплотняющего материала при диаметре трубопровода 560 мм.</t>
  </si>
  <si>
    <t>Снятие. Вентили высокого Р на параметры 14 МПа (с патрубками под приварку. Ду20мм)</t>
  </si>
  <si>
    <t>Установка. Вентили высокого Р на параметры 14 МПа (с патрубками под приварку. Ду20мм)</t>
  </si>
  <si>
    <t>Снятие и установка клапана запорного Ду20; Ру230</t>
  </si>
  <si>
    <t>Снятие и установка лестниц и площадок для монтажа элементов обшивы, масса м/к до 0,2 т</t>
  </si>
  <si>
    <t>Зачистка для контроля за металлом</t>
  </si>
  <si>
    <t>Вентиль Ду20мм, Ру37,3МПа СМ21002-020</t>
  </si>
  <si>
    <t>Вентиль Ду20мм, Ру37,3МПа СМ21002-023</t>
  </si>
  <si>
    <t>Вентиль Ду10мм, Ру37,3МПа СМ21002-010</t>
  </si>
  <si>
    <t>Вентиль Ду65мм, Ру37,3МПа СМ21002-065</t>
  </si>
  <si>
    <t>Обратный клапан Ду20Ру230 тип 843-40-0а-03</t>
  </si>
  <si>
    <t>Клапан впрыска (регулятор температуры) РК 102.40.00-Э</t>
  </si>
  <si>
    <t>Установка и снятие временных м/к для установки такелажной схемы масса элементов до 0,02тн</t>
  </si>
  <si>
    <t>1</t>
  </si>
  <si>
    <t>Снятие и установка пайолов на потолке котла</t>
  </si>
  <si>
    <t>Вредные условия труда к=1.033</t>
  </si>
  <si>
    <t>Индексация цен к=1,44</t>
  </si>
  <si>
    <t>Коэффициент к=0,85</t>
  </si>
  <si>
    <t>Монтаж всаса вентиляторов с улицы массой до 0,5тн</t>
  </si>
  <si>
    <t>БЦ.1 0702010202</t>
  </si>
  <si>
    <t>БЦ1-504100101</t>
  </si>
  <si>
    <t>Зачистка мест контроля большого и малого барабанов к проведению технического диагностированич(по плану контроля за металлом)</t>
  </si>
  <si>
    <t>БЦ1-0803030201</t>
  </si>
  <si>
    <t>БЦ1-0803010201</t>
  </si>
  <si>
    <t>Изготовление м/к  вспомогательной балки для разгрузки балок малого барабана и усиление балок барабана</t>
  </si>
  <si>
    <t>Замена м/к  вспомогательной балки для разгрузки балок малого барабана и усиление балок барабана</t>
  </si>
  <si>
    <t>6. Пароперегреватели</t>
  </si>
  <si>
    <t>Ремонт пароперегревателя.Осмотр и дефектация труб диам. труб 38*4 мм. Проверка креплений и опор.</t>
  </si>
  <si>
    <t>БЦ-1.0102010101</t>
  </si>
  <si>
    <t>Предварительный и сопутствующий подогрев сварных швов: трубопроводов, диаметр труб 325мм. При толщине стенки до 20 мм.</t>
  </si>
  <si>
    <t>Снятие и установка камер перегретого пара диам. 325 мм</t>
  </si>
  <si>
    <t>Снятие и установка прямых участков. Диаметр труб  325х31 мм. При длине участка до 3 м</t>
  </si>
  <si>
    <t>Переварка дефектных стыков труб поверхности нагрева. Диаметр труб 108 мм. При толщине стенки до 10 мм.</t>
  </si>
  <si>
    <t>Установка  донышек на коллекторах. Диаметр труб  325х31 мм.</t>
  </si>
  <si>
    <t>Изготовление впрыскивающего пароохладителя</t>
  </si>
  <si>
    <t>БЦ-1 504020903</t>
  </si>
  <si>
    <t>БЦ-1 504020301</t>
  </si>
  <si>
    <t>БЦ-1 504020101</t>
  </si>
  <si>
    <t>БЦ-1 502010703</t>
  </si>
  <si>
    <t>БЦ-1 203010101</t>
  </si>
  <si>
    <t>БЦ- 1   504030201</t>
  </si>
  <si>
    <t>104</t>
  </si>
  <si>
    <t>105</t>
  </si>
  <si>
    <t>106</t>
  </si>
  <si>
    <t>107</t>
  </si>
  <si>
    <t>Ремонт сетевых насосов 10НМКкх2     ЦН-1000-180</t>
  </si>
  <si>
    <t>БЦ ч.7 02020103-01</t>
  </si>
  <si>
    <t>БЦ ч.2 01151101-01</t>
  </si>
  <si>
    <t>агрегат</t>
  </si>
  <si>
    <t>Виброобследование вращающихся механизмов до и после ремонта с составлением  отчета</t>
  </si>
  <si>
    <t>БЦ ч.3 01050101-03,04</t>
  </si>
  <si>
    <t>Снятие, установка воздушников насосов</t>
  </si>
  <si>
    <t>Замена системы охлаждения насосов на металлопластиковые трубы с установкой отключающей арматуры</t>
  </si>
  <si>
    <t>Калькуляция</t>
  </si>
  <si>
    <t>БЦ ч.7 02010105-07</t>
  </si>
  <si>
    <t>Ремонт насосов 1 гр.сложности К=0,9 (отсутствие масл.системы) К=0,9 (подшипники качения</t>
  </si>
  <si>
    <t>БЦ ч.2 01151001-03</t>
  </si>
  <si>
    <t>Подетальная статическая балансировка ротора насоса (масса ротора 2594кг)</t>
  </si>
  <si>
    <t>Установка и снятие приспособления Прим. К=0,13</t>
  </si>
  <si>
    <t>Изготовление и установка уравновешивающих грузов, снятие металла Прим. К=0.2</t>
  </si>
  <si>
    <t>Итого к-1.022</t>
  </si>
  <si>
    <t>Итого к - 1,33</t>
  </si>
  <si>
    <t>Итого с к-0,85</t>
  </si>
  <si>
    <t>БЦ ч.13 02010101-01</t>
  </si>
  <si>
    <t>Покраска корпуса и защитного кожуха муфты насоса с нанесением маркировки прим. К-1.1 (нанесение кистью)</t>
  </si>
  <si>
    <t>Итого с к=1,15</t>
  </si>
  <si>
    <t>ВСЕГО</t>
  </si>
  <si>
    <t xml:space="preserve">Ремонт подпиточных насосов теплосети 14СД-9*1 </t>
  </si>
  <si>
    <t>БЦ ч.2 01151001-02</t>
  </si>
  <si>
    <t>Подетальная статическая балансировка ротора насоса (масса ротора 128кг)</t>
  </si>
  <si>
    <t>РАЗДЕЛ № 3</t>
  </si>
  <si>
    <t>РАЗДЕЛ № 2</t>
  </si>
  <si>
    <t>РАЗДЕЛ № 1</t>
  </si>
  <si>
    <t>3</t>
  </si>
  <si>
    <t>5</t>
  </si>
  <si>
    <t>7</t>
  </si>
  <si>
    <t>Снятие насоса с помощью стационарного грузоподъемного механизма</t>
  </si>
  <si>
    <t>БЦ ч.711010101-05</t>
  </si>
  <si>
    <t>БЦ ч.711020101-05</t>
  </si>
  <si>
    <t>Установка насоса с помощью стационарного грузоподъемного механизма</t>
  </si>
  <si>
    <t>Заводской ремонт резервных подпиточных насосов 14СД-9*1</t>
  </si>
  <si>
    <t>калькуляция</t>
  </si>
  <si>
    <t>Замена уплотнений насоса</t>
  </si>
  <si>
    <t>РАЗДЕЛ № 4</t>
  </si>
  <si>
    <t>Ремонт циркуляционных насосов 32Д-19</t>
  </si>
  <si>
    <t>БЦ ч.7 02020106-01</t>
  </si>
  <si>
    <t>РАЗДЕЛ №4</t>
  </si>
  <si>
    <t>Ремонт подпиточных сетевых насосов летних 20Д-6</t>
  </si>
  <si>
    <t>Ремонт подпиточных сетевых насосов зимних 20Д-6</t>
  </si>
  <si>
    <t>Ремонт конденсатных насосов турбин 8КсД-5*3</t>
  </si>
  <si>
    <t>БЦ ч.7 02010102-04</t>
  </si>
  <si>
    <t xml:space="preserve">Ремонт насосов 1 гр.сложности </t>
  </si>
  <si>
    <t>РАЗДЕЛ №5</t>
  </si>
  <si>
    <t>РАЗДЕЛ №6</t>
  </si>
  <si>
    <t>Ремонт конденсатных насосов турбин КсВ-125-140</t>
  </si>
  <si>
    <t>РАЗДЕЛ №7</t>
  </si>
  <si>
    <t>БЦ ч.7 04010103-01</t>
  </si>
  <si>
    <t>Ремонт насосов типа КсВ-125-140</t>
  </si>
  <si>
    <t>РАЗДЕЛ 2</t>
  </si>
  <si>
    <t>Итого по разделу 1 - 10</t>
  </si>
  <si>
    <t>Ремонт фундаментов насосов</t>
  </si>
  <si>
    <t>ТЕР-46-04-003-10</t>
  </si>
  <si>
    <t>Разборка ж/б конструкций объемом более 1м3 при помощи отбойных молотков из бетона марки 300</t>
  </si>
  <si>
    <t>ТЕР06-01-001-2</t>
  </si>
  <si>
    <t>Устройство бетонных фундаментов общего назначения под колонны объемом до 3м3</t>
  </si>
  <si>
    <t>100м3</t>
  </si>
  <si>
    <t>Ремонт  насосов сырой воды  ГВС-2 12НДсм</t>
  </si>
  <si>
    <t>Ремонт насосов типа 12НДсм</t>
  </si>
  <si>
    <t>БЦ ч.7 01090111-01</t>
  </si>
  <si>
    <t>Ремонт  газоохладительных насосов турбин 4К-6</t>
  </si>
  <si>
    <t>БЦ ч.7 03010103-03</t>
  </si>
  <si>
    <t>РАЗДЕЛ №8</t>
  </si>
  <si>
    <t>РАЗДЕЛ №9</t>
  </si>
  <si>
    <t>Ремонт  газоохладительных насосов турбин 8К-12</t>
  </si>
  <si>
    <t>БЦ ч.7 03010101-03</t>
  </si>
  <si>
    <t>Раздел № 10</t>
  </si>
  <si>
    <t>БЦ ч.7 02020104-01</t>
  </si>
  <si>
    <t xml:space="preserve"> 10НМКкх2 </t>
  </si>
  <si>
    <t>Подшипник 316</t>
  </si>
  <si>
    <t>Подшипник 46416</t>
  </si>
  <si>
    <t>Кольцо защитное Д-2928 (Н-1624)</t>
  </si>
  <si>
    <t>Кольцо уплотнительное Г-2929 (Н-1639)</t>
  </si>
  <si>
    <t>Кольцо промежуточное Г-3119 (Н-1640)</t>
  </si>
  <si>
    <t xml:space="preserve"> 14СД-9*1 </t>
  </si>
  <si>
    <t>Подшипник №1214</t>
  </si>
  <si>
    <t>Подшипник №3086312</t>
  </si>
  <si>
    <t>Ротор в сборе 819-05 140-00</t>
  </si>
  <si>
    <t>Кольцо уплотняющее 819-05 110-03</t>
  </si>
  <si>
    <t xml:space="preserve"> 32Д-19</t>
  </si>
  <si>
    <t>Подшипник 318</t>
  </si>
  <si>
    <t xml:space="preserve"> 8КсД-5*3</t>
  </si>
  <si>
    <t>Подшипник 1320</t>
  </si>
  <si>
    <t>Колесо рабочее Н06.010.50.04</t>
  </si>
  <si>
    <t>20Д-6</t>
  </si>
  <si>
    <t>Подшипник №3086313</t>
  </si>
  <si>
    <t>Подшипник 313</t>
  </si>
  <si>
    <t xml:space="preserve"> КсВ-125-140</t>
  </si>
  <si>
    <t>Подшипник №46212</t>
  </si>
  <si>
    <t>Подшипник №32211</t>
  </si>
  <si>
    <t>Транспорт.-заготов. расходы ССЦ-05/2009    таблица 3     Применить К=1.075  (класс груза -2)</t>
  </si>
  <si>
    <t>Металлопластиковые трубы 3/4 ТУ2248-001-93644575-08</t>
  </si>
  <si>
    <t>Фитинг 3/4" ГОСТ 15763</t>
  </si>
  <si>
    <t>Вентиля 3/4" ГОСТ 28343</t>
  </si>
  <si>
    <t>Шаровый кран  Ду20 Ру25</t>
  </si>
  <si>
    <t>Эмаль ПФ-115, зеленая ГОСТ 6465-76</t>
  </si>
  <si>
    <t>Счет</t>
  </si>
  <si>
    <t>Транспорт.-заготов. расходы ССЦ-05/2009    таблица 3     Применить К=1.1  (класс груза -1)</t>
  </si>
  <si>
    <t>Единица измерения</t>
  </si>
  <si>
    <t>Стоимость нормо/часа в руб.</t>
  </si>
  <si>
    <t>Стоимость работ в руб.</t>
  </si>
  <si>
    <t xml:space="preserve">ТЭЦ-15 филиала «Невский» ОАО «ТГК-1»   </t>
  </si>
  <si>
    <t xml:space="preserve">Приложение к смете </t>
  </si>
  <si>
    <t>к доп.соглашению №2/_______  от ______</t>
  </si>
  <si>
    <t>ЗАКАЗЧИК</t>
  </si>
  <si>
    <t>ПОДРЯДЧИК</t>
  </si>
  <si>
    <t xml:space="preserve">Расчётная  калькуляция </t>
  </si>
  <si>
    <t xml:space="preserve">Работы, выполняемые сверх типового объема </t>
  </si>
  <si>
    <t>Наименование работ (услуг)</t>
  </si>
  <si>
    <t>Ед. измер.</t>
  </si>
  <si>
    <t>Предполагаемые трудозатраты</t>
  </si>
  <si>
    <t>руб.</t>
  </si>
  <si>
    <t>Σ</t>
  </si>
  <si>
    <t>К=0,85</t>
  </si>
  <si>
    <t xml:space="preserve">Ремонт куорпуса насоса </t>
  </si>
  <si>
    <t>Стоимость с к=0.85</t>
  </si>
  <si>
    <t>Итого стоимость работ</t>
  </si>
  <si>
    <t>401-0209-042 ССЦ4-2010</t>
  </si>
  <si>
    <t>Бетон М-350</t>
  </si>
  <si>
    <t>Номенклатурный номер</t>
  </si>
  <si>
    <t>10НМКх2 (ЦН-1000-180)</t>
  </si>
  <si>
    <t>Вал 2Г-16282</t>
  </si>
  <si>
    <t>Вал 2Г-3383 (Н-1613)</t>
  </si>
  <si>
    <t>Втулка защитная левая Д-3389 (Н-1627)</t>
  </si>
  <si>
    <t>Колесо рабочее правое Г-2923 (Н-1614)</t>
  </si>
  <si>
    <t>Колесо рабочее левое В-20201</t>
  </si>
  <si>
    <t>14СД-9х1 (СЭ-1250-70)</t>
  </si>
  <si>
    <t>Вал 819.05 140.01 (Н-1975)</t>
  </si>
  <si>
    <t>Втулка защитная Н-1984</t>
  </si>
  <si>
    <t>Колесо Н-1976</t>
  </si>
  <si>
    <t>24НДн, 32Д-19</t>
  </si>
  <si>
    <t>Втулка защитная В-4334 (Н-1738)</t>
  </si>
  <si>
    <t>Втулка защитная В-4333 (Н-1737)</t>
  </si>
  <si>
    <t>Втулка Д-4342 (Н-1742)</t>
  </si>
  <si>
    <t>32Д-19</t>
  </si>
  <si>
    <t>Колесо рабочее В-0860</t>
  </si>
  <si>
    <t>Втулка Н-2174</t>
  </si>
  <si>
    <t>КсВ-125-140</t>
  </si>
  <si>
    <t>Колесо 18829</t>
  </si>
  <si>
    <t>Колесо 18828</t>
  </si>
  <si>
    <t>8КсД-5х3</t>
  </si>
  <si>
    <t>Кольцо Г-3129 (Н-1808)</t>
  </si>
  <si>
    <t>Кольцо Г-3128 (Н-1809)</t>
  </si>
  <si>
    <t>Колесо рабочее I ст. В-3132 (Н-1800)</t>
  </si>
  <si>
    <t>Втулка Д-3144 (Н-1796)</t>
  </si>
  <si>
    <t>Кольцо Г-14046</t>
  </si>
  <si>
    <t>МАТЕРИАЛЫ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</si>
</sst>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164" formatCode="#,##0.0"/>
    <numFmt numFmtId="165" formatCode="#,##0.000"/>
    <numFmt numFmtId="166" formatCode="#,##0.0000"/>
    <numFmt numFmtId="168" formatCode="0.000"/>
    <numFmt numFmtId="169" formatCode="0;[Red]0"/>
  </numFmts>
  <fonts count="31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Arial Cyr"/>
      <charset val="204"/>
    </font>
    <font>
      <sz val="10"/>
      <name val="Helv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</font>
    <font>
      <sz val="10"/>
      <color indexed="8"/>
      <name val="Helv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b/>
      <u/>
      <sz val="14"/>
      <color rgb="FFFF0000"/>
      <name val="Times New Roman"/>
      <family val="1"/>
    </font>
    <font>
      <b/>
      <u/>
      <sz val="14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41" fontId="3" fillId="0" borderId="0" applyFont="0" applyFill="0" applyBorder="0" applyAlignment="0" applyProtection="0"/>
  </cellStyleXfs>
  <cellXfs count="165">
    <xf numFmtId="0" fontId="0" fillId="0" borderId="0" xfId="0"/>
    <xf numFmtId="4" fontId="0" fillId="0" borderId="0" xfId="0" applyNumberFormat="1"/>
    <xf numFmtId="3" fontId="0" fillId="0" borderId="0" xfId="0" applyNumberFormat="1"/>
    <xf numFmtId="9" fontId="2" fillId="0" borderId="0" xfId="0" applyNumberFormat="1" applyFont="1" applyAlignment="1">
      <alignment horizontal="left" vertical="top" wrapText="1"/>
    </xf>
    <xf numFmtId="9" fontId="0" fillId="0" borderId="0" xfId="0" applyNumberFormat="1"/>
    <xf numFmtId="0" fontId="5" fillId="0" borderId="0" xfId="0" applyFont="1"/>
    <xf numFmtId="165" fontId="4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166" fontId="4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/>
    <xf numFmtId="0" fontId="0" fillId="0" borderId="0" xfId="0" applyFont="1" applyAlignment="1"/>
    <xf numFmtId="0" fontId="4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5" fillId="0" borderId="1" xfId="0" applyFont="1" applyBorder="1" applyAlignment="1"/>
    <xf numFmtId="1" fontId="4" fillId="0" borderId="1" xfId="0" applyNumberFormat="1" applyFont="1" applyBorder="1" applyAlignment="1">
      <alignment horizontal="right" vertical="top" wrapText="1"/>
    </xf>
    <xf numFmtId="3" fontId="6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3" fontId="6" fillId="0" borderId="5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vertical="top" wrapText="1"/>
    </xf>
    <xf numFmtId="3" fontId="6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vertical="top" wrapText="1"/>
    </xf>
    <xf numFmtId="3" fontId="9" fillId="0" borderId="0" xfId="0" applyNumberFormat="1" applyFont="1" applyAlignment="1"/>
    <xf numFmtId="0" fontId="9" fillId="0" borderId="1" xfId="0" applyFont="1" applyBorder="1" applyAlignment="1">
      <alignment horizontal="center"/>
    </xf>
    <xf numFmtId="0" fontId="5" fillId="0" borderId="1" xfId="0" applyFont="1" applyBorder="1"/>
    <xf numFmtId="3" fontId="5" fillId="0" borderId="1" xfId="0" applyNumberFormat="1" applyFont="1" applyBorder="1"/>
    <xf numFmtId="3" fontId="9" fillId="0" borderId="1" xfId="0" applyNumberFormat="1" applyFont="1" applyBorder="1"/>
    <xf numFmtId="3" fontId="9" fillId="0" borderId="1" xfId="0" applyNumberFormat="1" applyFont="1" applyBorder="1" applyAlignment="1">
      <alignment horizontal="center"/>
    </xf>
    <xf numFmtId="3" fontId="5" fillId="0" borderId="0" xfId="0" applyNumberFormat="1" applyFont="1"/>
    <xf numFmtId="0" fontId="1" fillId="0" borderId="1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1" fillId="0" borderId="1" xfId="0" applyFont="1" applyFill="1" applyBorder="1" applyAlignment="1">
      <alignment horizontal="justify" vertical="top"/>
    </xf>
    <xf numFmtId="0" fontId="11" fillId="0" borderId="1" xfId="0" applyFont="1" applyFill="1" applyBorder="1" applyAlignment="1">
      <alignment vertical="top"/>
    </xf>
    <xf numFmtId="49" fontId="13" fillId="0" borderId="1" xfId="0" applyNumberFormat="1" applyFont="1" applyFill="1" applyBorder="1" applyAlignment="1">
      <alignment horizontal="center"/>
    </xf>
    <xf numFmtId="0" fontId="12" fillId="0" borderId="1" xfId="0" applyFont="1" applyBorder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justify" vertical="top"/>
    </xf>
    <xf numFmtId="0" fontId="15" fillId="0" borderId="1" xfId="0" applyFont="1" applyBorder="1" applyAlignment="1">
      <alignment horizontal="justify" vertical="top"/>
    </xf>
    <xf numFmtId="0" fontId="12" fillId="0" borderId="1" xfId="0" applyFont="1" applyBorder="1" applyAlignment="1">
      <alignment horizontal="center" vertical="top"/>
    </xf>
    <xf numFmtId="0" fontId="12" fillId="0" borderId="1" xfId="0" applyFont="1" applyFill="1" applyBorder="1" applyAlignment="1">
      <alignment horizontal="justify" vertical="top"/>
    </xf>
    <xf numFmtId="0" fontId="12" fillId="0" borderId="1" xfId="0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center" vertical="top"/>
    </xf>
    <xf numFmtId="0" fontId="23" fillId="0" borderId="1" xfId="0" applyFont="1" applyFill="1" applyBorder="1" applyAlignment="1">
      <alignment horizontal="justify" vertical="top"/>
    </xf>
    <xf numFmtId="2" fontId="16" fillId="0" borderId="1" xfId="0" applyNumberFormat="1" applyFont="1" applyFill="1" applyBorder="1" applyAlignment="1">
      <alignment horizontal="center" vertical="top"/>
    </xf>
    <xf numFmtId="3" fontId="11" fillId="0" borderId="1" xfId="0" applyNumberFormat="1" applyFont="1" applyFill="1" applyBorder="1" applyAlignment="1">
      <alignment horizontal="center" vertical="top"/>
    </xf>
    <xf numFmtId="3" fontId="16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Border="1"/>
    <xf numFmtId="3" fontId="16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/>
    <xf numFmtId="3" fontId="19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justify" vertical="top"/>
    </xf>
    <xf numFmtId="49" fontId="12" fillId="0" borderId="1" xfId="0" applyNumberFormat="1" applyFont="1" applyFill="1" applyBorder="1" applyAlignment="1"/>
    <xf numFmtId="3" fontId="19" fillId="0" borderId="1" xfId="0" applyNumberFormat="1" applyFont="1" applyFill="1" applyBorder="1" applyAlignment="1" applyProtection="1">
      <alignment horizontal="center" vertical="top"/>
    </xf>
    <xf numFmtId="0" fontId="22" fillId="0" borderId="1" xfId="0" applyFont="1" applyFill="1" applyBorder="1"/>
    <xf numFmtId="2" fontId="12" fillId="0" borderId="1" xfId="0" applyNumberFormat="1" applyFont="1" applyFill="1" applyBorder="1"/>
    <xf numFmtId="0" fontId="12" fillId="0" borderId="1" xfId="0" applyFont="1" applyFill="1" applyBorder="1"/>
    <xf numFmtId="3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right" vertical="top"/>
    </xf>
    <xf numFmtId="3" fontId="21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 textRotation="90" wrapText="1"/>
    </xf>
    <xf numFmtId="0" fontId="19" fillId="0" borderId="1" xfId="0" applyFont="1" applyFill="1" applyBorder="1" applyAlignment="1">
      <alignment horizontal="center" vertical="center" wrapText="1"/>
    </xf>
    <xf numFmtId="3" fontId="19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/>
    </xf>
    <xf numFmtId="0" fontId="25" fillId="0" borderId="1" xfId="0" applyFont="1" applyBorder="1" applyAlignment="1">
      <alignment horizontal="center" vertical="top"/>
    </xf>
    <xf numFmtId="3" fontId="15" fillId="0" borderId="1" xfId="0" applyNumberFormat="1" applyFont="1" applyBorder="1" applyAlignment="1">
      <alignment horizontal="center"/>
    </xf>
    <xf numFmtId="3" fontId="17" fillId="0" borderId="1" xfId="0" applyNumberFormat="1" applyFont="1" applyFill="1" applyBorder="1" applyAlignment="1">
      <alignment horizontal="center"/>
    </xf>
    <xf numFmtId="3" fontId="15" fillId="0" borderId="1" xfId="0" applyNumberFormat="1" applyFont="1" applyFill="1" applyBorder="1" applyAlignment="1">
      <alignment horizontal="center"/>
    </xf>
    <xf numFmtId="3" fontId="22" fillId="0" borderId="1" xfId="0" applyNumberFormat="1" applyFont="1" applyFill="1" applyBorder="1" applyAlignment="1">
      <alignment horizontal="center"/>
    </xf>
    <xf numFmtId="3" fontId="0" fillId="0" borderId="0" xfId="0" applyNumberFormat="1" applyAlignment="1">
      <alignment horizontal="center"/>
    </xf>
    <xf numFmtId="0" fontId="25" fillId="0" borderId="1" xfId="0" applyFont="1" applyBorder="1" applyAlignment="1">
      <alignment horizontal="justify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1" fontId="4" fillId="0" borderId="1" xfId="0" applyNumberFormat="1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 wrapText="1"/>
    </xf>
    <xf numFmtId="3" fontId="6" fillId="0" borderId="0" xfId="0" applyNumberFormat="1" applyFont="1" applyBorder="1" applyAlignment="1">
      <alignment horizontal="right" vertical="top" wrapText="1"/>
    </xf>
    <xf numFmtId="3" fontId="6" fillId="0" borderId="0" xfId="0" applyNumberFormat="1" applyFont="1" applyBorder="1" applyAlignment="1">
      <alignment vertical="top" wrapText="1"/>
    </xf>
    <xf numFmtId="2" fontId="4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4" fillId="0" borderId="10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4" fillId="0" borderId="4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5" fillId="0" borderId="9" xfId="0" applyFont="1" applyBorder="1" applyAlignment="1"/>
    <xf numFmtId="0" fontId="6" fillId="0" borderId="0" xfId="0" applyFont="1" applyAlignment="1">
      <alignment vertical="top"/>
    </xf>
    <xf numFmtId="168" fontId="19" fillId="0" borderId="1" xfId="0" applyNumberFormat="1" applyFont="1" applyFill="1" applyBorder="1" applyAlignment="1">
      <alignment horizontal="center" vertical="center" wrapText="1"/>
    </xf>
    <xf numFmtId="168" fontId="11" fillId="0" borderId="1" xfId="0" applyNumberFormat="1" applyFont="1" applyFill="1" applyBorder="1" applyAlignment="1">
      <alignment vertical="top"/>
    </xf>
    <xf numFmtId="168" fontId="16" fillId="0" borderId="1" xfId="0" applyNumberFormat="1" applyFont="1" applyBorder="1" applyAlignment="1">
      <alignment horizontal="center" vertical="center"/>
    </xf>
    <xf numFmtId="168" fontId="12" fillId="0" borderId="1" xfId="0" applyNumberFormat="1" applyFont="1" applyBorder="1" applyAlignment="1">
      <alignment horizontal="center" vertical="top"/>
    </xf>
    <xf numFmtId="168" fontId="16" fillId="0" borderId="1" xfId="0" applyNumberFormat="1" applyFont="1" applyFill="1" applyBorder="1" applyAlignment="1">
      <alignment horizontal="center" vertical="top"/>
    </xf>
    <xf numFmtId="168" fontId="16" fillId="0" borderId="1" xfId="0" applyNumberFormat="1" applyFont="1" applyFill="1" applyBorder="1" applyAlignment="1">
      <alignment horizontal="center" vertical="center"/>
    </xf>
    <xf numFmtId="168" fontId="12" fillId="0" borderId="1" xfId="0" applyNumberFormat="1" applyFont="1" applyFill="1" applyBorder="1"/>
    <xf numFmtId="168" fontId="18" fillId="0" borderId="1" xfId="0" applyNumberFormat="1" applyFont="1" applyFill="1" applyBorder="1" applyAlignment="1">
      <alignment horizontal="center" vertical="top"/>
    </xf>
    <xf numFmtId="168" fontId="0" fillId="0" borderId="0" xfId="0" applyNumberFormat="1"/>
    <xf numFmtId="3" fontId="2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top"/>
    </xf>
    <xf numFmtId="0" fontId="21" fillId="0" borderId="1" xfId="0" applyFont="1" applyBorder="1" applyAlignment="1">
      <alignment horizontal="justify" vertical="top"/>
    </xf>
    <xf numFmtId="0" fontId="21" fillId="0" borderId="1" xfId="0" applyFont="1" applyBorder="1" applyAlignment="1">
      <alignment horizontal="center" vertical="center"/>
    </xf>
    <xf numFmtId="168" fontId="26" fillId="0" borderId="1" xfId="0" applyNumberFormat="1" applyFont="1" applyBorder="1" applyAlignment="1">
      <alignment horizontal="center" vertical="center"/>
    </xf>
    <xf numFmtId="3" fontId="26" fillId="2" borderId="1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top"/>
    </xf>
    <xf numFmtId="0" fontId="28" fillId="0" borderId="1" xfId="0" applyFont="1" applyBorder="1" applyAlignment="1">
      <alignment horizontal="center" vertical="top"/>
    </xf>
    <xf numFmtId="0" fontId="29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justify" vertical="center" wrapText="1"/>
    </xf>
    <xf numFmtId="3" fontId="26" fillId="0" borderId="1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169" fontId="16" fillId="0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/>
    <xf numFmtId="4" fontId="4" fillId="0" borderId="1" xfId="0" applyNumberFormat="1" applyFont="1" applyBorder="1"/>
    <xf numFmtId="0" fontId="4" fillId="0" borderId="1" xfId="0" applyFont="1" applyBorder="1" applyAlignment="1">
      <alignment wrapText="1"/>
    </xf>
    <xf numFmtId="0" fontId="6" fillId="0" borderId="2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7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2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justify" vertical="top"/>
    </xf>
    <xf numFmtId="0" fontId="11" fillId="0" borderId="0" xfId="0" applyFont="1" applyFill="1" applyBorder="1" applyAlignment="1">
      <alignment horizontal="justify" vertical="top"/>
    </xf>
    <xf numFmtId="168" fontId="18" fillId="0" borderId="0" xfId="0" applyNumberFormat="1" applyFont="1" applyFill="1" applyBorder="1" applyAlignment="1">
      <alignment horizontal="center" vertical="top"/>
    </xf>
    <xf numFmtId="3" fontId="15" fillId="0" borderId="0" xfId="0" applyNumberFormat="1" applyFont="1" applyFill="1" applyBorder="1" applyAlignment="1">
      <alignment horizontal="center"/>
    </xf>
    <xf numFmtId="3" fontId="21" fillId="0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1" fontId="1" fillId="0" borderId="1" xfId="0" applyNumberFormat="1" applyFont="1" applyBorder="1" applyAlignment="1">
      <alignment horizontal="center" vertical="center"/>
    </xf>
  </cellXfs>
  <cellStyles count="3">
    <cellStyle name="Обычный" xfId="0" builtinId="0"/>
    <cellStyle name="Стиль 1" xfId="1"/>
    <cellStyle name="Финансовый [0]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A33" sqref="A33"/>
    </sheetView>
  </sheetViews>
  <sheetFormatPr defaultRowHeight="15" x14ac:dyDescent="0.2"/>
  <cols>
    <col min="1" max="1" width="44.140625" style="5" customWidth="1"/>
    <col min="2" max="2" width="17.5703125" style="31" customWidth="1"/>
    <col min="3" max="16384" width="9.140625" style="5"/>
  </cols>
  <sheetData>
    <row r="1" spans="1:2" ht="18" customHeight="1" x14ac:dyDescent="0.25">
      <c r="A1" s="26" t="s">
        <v>119</v>
      </c>
      <c r="B1" s="30" t="s">
        <v>325</v>
      </c>
    </row>
    <row r="2" spans="1:2" ht="18" customHeight="1" x14ac:dyDescent="0.2">
      <c r="A2" s="27" t="s">
        <v>326</v>
      </c>
      <c r="B2" s="28">
        <f>Котел!H204</f>
        <v>9262897.5421684254</v>
      </c>
    </row>
    <row r="3" spans="1:2" ht="18" customHeight="1" x14ac:dyDescent="0.2">
      <c r="A3" s="27" t="s">
        <v>327</v>
      </c>
      <c r="B3" s="28" t="e">
        <f>#REF!</f>
        <v>#REF!</v>
      </c>
    </row>
    <row r="4" spans="1:2" ht="18" customHeight="1" x14ac:dyDescent="0.2">
      <c r="A4" s="27" t="s">
        <v>328</v>
      </c>
      <c r="B4" s="28" t="e">
        <f>#REF!</f>
        <v>#REF!</v>
      </c>
    </row>
    <row r="5" spans="1:2" ht="18" customHeight="1" x14ac:dyDescent="0.2">
      <c r="A5" s="27" t="s">
        <v>329</v>
      </c>
      <c r="B5" s="28" t="e">
        <f>#REF!</f>
        <v>#REF!</v>
      </c>
    </row>
    <row r="6" spans="1:2" ht="18" customHeight="1" x14ac:dyDescent="0.2">
      <c r="A6" s="27" t="s">
        <v>330</v>
      </c>
      <c r="B6" s="28" t="e">
        <f>#REF!</f>
        <v>#REF!</v>
      </c>
    </row>
    <row r="7" spans="1:2" ht="18" customHeight="1" x14ac:dyDescent="0.2">
      <c r="A7" s="27" t="s">
        <v>332</v>
      </c>
      <c r="B7" s="28" t="e">
        <f>#REF!</f>
        <v>#REF!</v>
      </c>
    </row>
    <row r="8" spans="1:2" ht="18" customHeight="1" x14ac:dyDescent="0.2">
      <c r="A8" s="27" t="s">
        <v>335</v>
      </c>
      <c r="B8" s="28" t="e">
        <f>#REF!</f>
        <v>#REF!</v>
      </c>
    </row>
    <row r="9" spans="1:2" ht="18" customHeight="1" x14ac:dyDescent="0.2">
      <c r="A9" s="27" t="s">
        <v>336</v>
      </c>
      <c r="B9" s="28" t="e">
        <f>#REF!</f>
        <v>#REF!</v>
      </c>
    </row>
    <row r="10" spans="1:2" ht="18" customHeight="1" x14ac:dyDescent="0.2">
      <c r="A10" s="27" t="s">
        <v>337</v>
      </c>
      <c r="B10" s="28" t="e">
        <f>#REF!</f>
        <v>#REF!</v>
      </c>
    </row>
    <row r="11" spans="1:2" ht="18" customHeight="1" x14ac:dyDescent="0.2">
      <c r="A11" s="27" t="s">
        <v>338</v>
      </c>
      <c r="B11" s="28" t="e">
        <f>#REF!</f>
        <v>#REF!</v>
      </c>
    </row>
    <row r="12" spans="1:2" ht="18" customHeight="1" x14ac:dyDescent="0.2">
      <c r="A12" s="27" t="s">
        <v>341</v>
      </c>
      <c r="B12" s="28" t="e">
        <f>#REF!</f>
        <v>#REF!</v>
      </c>
    </row>
    <row r="13" spans="1:2" ht="18" customHeight="1" x14ac:dyDescent="0.2">
      <c r="A13" s="27" t="s">
        <v>339</v>
      </c>
      <c r="B13" s="28" t="e">
        <f>#REF!</f>
        <v>#REF!</v>
      </c>
    </row>
    <row r="14" spans="1:2" ht="18" customHeight="1" x14ac:dyDescent="0.2">
      <c r="A14" s="27" t="s">
        <v>342</v>
      </c>
      <c r="B14" s="28" t="e">
        <f>#REF!</f>
        <v>#REF!</v>
      </c>
    </row>
    <row r="15" spans="1:2" ht="18" customHeight="1" x14ac:dyDescent="0.25">
      <c r="A15" s="27" t="s">
        <v>321</v>
      </c>
      <c r="B15" s="29" t="e">
        <f>SUM(B2:B14)</f>
        <v>#REF!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04"/>
  <sheetViews>
    <sheetView zoomScaleNormal="100" workbookViewId="0">
      <pane ySplit="1" topLeftCell="A177" activePane="bottomLeft" state="frozen"/>
      <selection pane="bottomLeft" activeCell="H197" sqref="H197"/>
    </sheetView>
  </sheetViews>
  <sheetFormatPr defaultColWidth="7.140625" defaultRowHeight="15" x14ac:dyDescent="0.2"/>
  <cols>
    <col min="1" max="1" width="7.140625" style="11"/>
    <col min="2" max="2" width="5.7109375" style="91" customWidth="1"/>
    <col min="3" max="3" width="17" style="12" customWidth="1"/>
    <col min="4" max="4" width="95" style="11" customWidth="1"/>
    <col min="5" max="5" width="10.28515625" style="11" customWidth="1"/>
    <col min="6" max="6" width="8.28515625" style="11" customWidth="1"/>
    <col min="7" max="7" width="11.85546875" style="11" customWidth="1"/>
    <col min="8" max="8" width="11.7109375" style="11" customWidth="1"/>
    <col min="9" max="16384" width="7.140625" style="11"/>
  </cols>
  <sheetData>
    <row r="1" spans="2:8" s="39" customFormat="1" ht="42.75" customHeight="1" x14ac:dyDescent="0.2">
      <c r="B1" s="38" t="s">
        <v>1</v>
      </c>
      <c r="C1" s="38" t="s">
        <v>2</v>
      </c>
      <c r="D1" s="38" t="s">
        <v>3</v>
      </c>
      <c r="E1" s="38" t="s">
        <v>4</v>
      </c>
      <c r="F1" s="38" t="s">
        <v>5</v>
      </c>
      <c r="G1" s="38" t="s">
        <v>6</v>
      </c>
      <c r="H1" s="38" t="s">
        <v>7</v>
      </c>
    </row>
    <row r="2" spans="2:8" ht="15.75" x14ac:dyDescent="0.2">
      <c r="B2" s="138" t="s">
        <v>8</v>
      </c>
      <c r="C2" s="139"/>
      <c r="D2" s="140"/>
      <c r="E2" s="86"/>
      <c r="F2" s="86"/>
      <c r="G2" s="86"/>
      <c r="H2" s="86"/>
    </row>
    <row r="3" spans="2:8" ht="25.5" x14ac:dyDescent="0.2">
      <c r="B3" s="83">
        <v>1</v>
      </c>
      <c r="C3" s="32" t="s">
        <v>246</v>
      </c>
      <c r="D3" s="82" t="s">
        <v>9</v>
      </c>
      <c r="E3" s="83" t="s">
        <v>10</v>
      </c>
      <c r="F3" s="84">
        <v>0.04</v>
      </c>
      <c r="G3" s="87">
        <v>15812.8</v>
      </c>
      <c r="H3" s="85">
        <f t="shared" ref="H3:H13" si="0">F3*G3</f>
        <v>632.51199999999994</v>
      </c>
    </row>
    <row r="4" spans="2:8" ht="15.75" x14ac:dyDescent="0.2">
      <c r="B4" s="83">
        <v>2</v>
      </c>
      <c r="C4" s="32" t="s">
        <v>12</v>
      </c>
      <c r="D4" s="82" t="s">
        <v>247</v>
      </c>
      <c r="E4" s="83" t="s">
        <v>11</v>
      </c>
      <c r="F4" s="87">
        <v>0.8</v>
      </c>
      <c r="G4" s="85">
        <v>236</v>
      </c>
      <c r="H4" s="85">
        <f t="shared" si="0"/>
        <v>188.8</v>
      </c>
    </row>
    <row r="5" spans="2:8" ht="25.5" x14ac:dyDescent="0.2">
      <c r="B5" s="83">
        <v>3</v>
      </c>
      <c r="C5" s="32" t="s">
        <v>13</v>
      </c>
      <c r="D5" s="82" t="s">
        <v>248</v>
      </c>
      <c r="E5" s="83" t="s">
        <v>14</v>
      </c>
      <c r="F5" s="85">
        <v>5</v>
      </c>
      <c r="G5" s="85">
        <v>164</v>
      </c>
      <c r="H5" s="85">
        <f t="shared" si="0"/>
        <v>820</v>
      </c>
    </row>
    <row r="6" spans="2:8" ht="25.5" x14ac:dyDescent="0.2">
      <c r="B6" s="83">
        <v>4</v>
      </c>
      <c r="C6" s="32" t="s">
        <v>15</v>
      </c>
      <c r="D6" s="82" t="s">
        <v>249</v>
      </c>
      <c r="E6" s="83" t="s">
        <v>14</v>
      </c>
      <c r="F6" s="85">
        <v>1</v>
      </c>
      <c r="G6" s="85">
        <v>278</v>
      </c>
      <c r="H6" s="85">
        <f t="shared" si="0"/>
        <v>278</v>
      </c>
    </row>
    <row r="7" spans="2:8" ht="25.5" x14ac:dyDescent="0.2">
      <c r="B7" s="83">
        <v>5</v>
      </c>
      <c r="C7" s="32" t="s">
        <v>16</v>
      </c>
      <c r="D7" s="82" t="s">
        <v>250</v>
      </c>
      <c r="E7" s="83" t="s">
        <v>14</v>
      </c>
      <c r="F7" s="85">
        <v>2</v>
      </c>
      <c r="G7" s="85">
        <v>347</v>
      </c>
      <c r="H7" s="85">
        <f t="shared" si="0"/>
        <v>694</v>
      </c>
    </row>
    <row r="8" spans="2:8" ht="15.75" x14ac:dyDescent="0.2">
      <c r="B8" s="83">
        <v>6</v>
      </c>
      <c r="C8" s="32" t="s">
        <v>17</v>
      </c>
      <c r="D8" s="82" t="s">
        <v>251</v>
      </c>
      <c r="E8" s="83" t="s">
        <v>18</v>
      </c>
      <c r="F8" s="85">
        <v>3</v>
      </c>
      <c r="G8" s="85">
        <v>224</v>
      </c>
      <c r="H8" s="85">
        <f t="shared" si="0"/>
        <v>672</v>
      </c>
    </row>
    <row r="9" spans="2:8" ht="15.75" x14ac:dyDescent="0.2">
      <c r="B9" s="83">
        <v>7</v>
      </c>
      <c r="C9" s="32" t="s">
        <v>19</v>
      </c>
      <c r="D9" s="82" t="s">
        <v>252</v>
      </c>
      <c r="E9" s="83" t="s">
        <v>18</v>
      </c>
      <c r="F9" s="85">
        <v>2</v>
      </c>
      <c r="G9" s="85">
        <v>272</v>
      </c>
      <c r="H9" s="85">
        <f t="shared" si="0"/>
        <v>544</v>
      </c>
    </row>
    <row r="10" spans="2:8" ht="15.75" x14ac:dyDescent="0.2">
      <c r="B10" s="83">
        <v>8</v>
      </c>
      <c r="C10" s="32" t="s">
        <v>20</v>
      </c>
      <c r="D10" s="82" t="s">
        <v>253</v>
      </c>
      <c r="E10" s="83" t="s">
        <v>18</v>
      </c>
      <c r="F10" s="85">
        <v>1</v>
      </c>
      <c r="G10" s="85">
        <v>368</v>
      </c>
      <c r="H10" s="85">
        <f t="shared" si="0"/>
        <v>368</v>
      </c>
    </row>
    <row r="11" spans="2:8" ht="15.75" x14ac:dyDescent="0.2">
      <c r="B11" s="83">
        <v>9</v>
      </c>
      <c r="C11" s="32" t="s">
        <v>213</v>
      </c>
      <c r="D11" s="82" t="s">
        <v>245</v>
      </c>
      <c r="E11" s="83" t="s">
        <v>188</v>
      </c>
      <c r="F11" s="85">
        <v>1</v>
      </c>
      <c r="G11" s="85">
        <v>700</v>
      </c>
      <c r="H11" s="85">
        <f t="shared" si="0"/>
        <v>700</v>
      </c>
    </row>
    <row r="12" spans="2:8" ht="25.5" x14ac:dyDescent="0.2">
      <c r="B12" s="83">
        <v>10</v>
      </c>
      <c r="C12" s="32" t="s">
        <v>239</v>
      </c>
      <c r="D12" s="82" t="s">
        <v>237</v>
      </c>
      <c r="E12" s="83" t="s">
        <v>238</v>
      </c>
      <c r="F12" s="6">
        <v>8.5999999999999993E-2</v>
      </c>
      <c r="G12" s="85">
        <v>19766</v>
      </c>
      <c r="H12" s="85">
        <f t="shared" si="0"/>
        <v>1699.876</v>
      </c>
    </row>
    <row r="13" spans="2:8" ht="31.5" x14ac:dyDescent="0.2">
      <c r="B13" s="83">
        <v>11</v>
      </c>
      <c r="C13" s="32" t="s">
        <v>236</v>
      </c>
      <c r="D13" s="82" t="s">
        <v>361</v>
      </c>
      <c r="E13" s="83" t="s">
        <v>238</v>
      </c>
      <c r="F13" s="6">
        <v>8.5999999999999993E-2</v>
      </c>
      <c r="G13" s="85">
        <v>24921.599999999999</v>
      </c>
      <c r="H13" s="85">
        <f t="shared" si="0"/>
        <v>2143.2575999999999</v>
      </c>
    </row>
    <row r="14" spans="2:8" ht="15.75" x14ac:dyDescent="0.2">
      <c r="B14" s="138" t="s">
        <v>21</v>
      </c>
      <c r="C14" s="139"/>
      <c r="D14" s="140"/>
      <c r="E14" s="86"/>
      <c r="F14" s="86"/>
      <c r="G14" s="86"/>
      <c r="H14" s="86"/>
    </row>
    <row r="15" spans="2:8" ht="31.5" x14ac:dyDescent="0.2">
      <c r="B15" s="83">
        <v>12</v>
      </c>
      <c r="C15" s="32" t="s">
        <v>22</v>
      </c>
      <c r="D15" s="82" t="s">
        <v>340</v>
      </c>
      <c r="E15" s="83" t="s">
        <v>14</v>
      </c>
      <c r="F15" s="85">
        <v>2</v>
      </c>
      <c r="G15" s="85">
        <v>80136</v>
      </c>
      <c r="H15" s="85">
        <f t="shared" ref="H15:H26" si="1">F15*G15</f>
        <v>160272</v>
      </c>
    </row>
    <row r="16" spans="2:8" ht="15.75" x14ac:dyDescent="0.2">
      <c r="B16" s="83">
        <v>13</v>
      </c>
      <c r="C16" s="32" t="s">
        <v>23</v>
      </c>
      <c r="D16" s="82" t="s">
        <v>349</v>
      </c>
      <c r="E16" s="83" t="s">
        <v>11</v>
      </c>
      <c r="F16" s="87">
        <v>0.4</v>
      </c>
      <c r="G16" s="85">
        <v>1073</v>
      </c>
      <c r="H16" s="85">
        <f t="shared" si="1"/>
        <v>429.20000000000005</v>
      </c>
    </row>
    <row r="17" spans="2:8" ht="15.75" x14ac:dyDescent="0.2">
      <c r="B17" s="83">
        <v>14</v>
      </c>
      <c r="C17" s="32" t="s">
        <v>256</v>
      </c>
      <c r="D17" s="82" t="s">
        <v>258</v>
      </c>
      <c r="E17" s="83" t="s">
        <v>257</v>
      </c>
      <c r="F17" s="87">
        <v>4.5</v>
      </c>
      <c r="G17" s="85">
        <v>2306</v>
      </c>
      <c r="H17" s="85">
        <f t="shared" si="1"/>
        <v>10377</v>
      </c>
    </row>
    <row r="18" spans="2:8" ht="15.75" x14ac:dyDescent="0.2">
      <c r="B18" s="83">
        <v>15</v>
      </c>
      <c r="C18" s="32" t="s">
        <v>255</v>
      </c>
      <c r="D18" s="82" t="s">
        <v>254</v>
      </c>
      <c r="E18" s="83" t="s">
        <v>14</v>
      </c>
      <c r="F18" s="85">
        <v>3</v>
      </c>
      <c r="G18" s="85">
        <v>2492</v>
      </c>
      <c r="H18" s="85">
        <f t="shared" si="1"/>
        <v>7476</v>
      </c>
    </row>
    <row r="19" spans="2:8" ht="15.75" x14ac:dyDescent="0.2">
      <c r="B19" s="83">
        <v>16</v>
      </c>
      <c r="C19" s="32" t="s">
        <v>24</v>
      </c>
      <c r="D19" s="82" t="s">
        <v>25</v>
      </c>
      <c r="E19" s="83" t="s">
        <v>10</v>
      </c>
      <c r="F19" s="87">
        <v>1</v>
      </c>
      <c r="G19" s="85">
        <v>35921</v>
      </c>
      <c r="H19" s="85">
        <f t="shared" si="1"/>
        <v>35921</v>
      </c>
    </row>
    <row r="20" spans="2:8" ht="15.75" x14ac:dyDescent="0.2">
      <c r="B20" s="83">
        <v>17</v>
      </c>
      <c r="C20" s="32" t="s">
        <v>26</v>
      </c>
      <c r="D20" s="82" t="s">
        <v>27</v>
      </c>
      <c r="E20" s="83" t="s">
        <v>10</v>
      </c>
      <c r="F20" s="87">
        <v>1</v>
      </c>
      <c r="G20" s="85">
        <v>8069</v>
      </c>
      <c r="H20" s="85">
        <f t="shared" si="1"/>
        <v>8069</v>
      </c>
    </row>
    <row r="21" spans="2:8" ht="25.5" x14ac:dyDescent="0.2">
      <c r="B21" s="83">
        <v>18</v>
      </c>
      <c r="C21" s="32" t="s">
        <v>28</v>
      </c>
      <c r="D21" s="82" t="s">
        <v>29</v>
      </c>
      <c r="E21" s="83" t="s">
        <v>10</v>
      </c>
      <c r="F21" s="84">
        <v>1</v>
      </c>
      <c r="G21" s="85">
        <v>25524</v>
      </c>
      <c r="H21" s="85">
        <f t="shared" si="1"/>
        <v>25524</v>
      </c>
    </row>
    <row r="22" spans="2:8" ht="25.5" x14ac:dyDescent="0.2">
      <c r="B22" s="83">
        <v>19</v>
      </c>
      <c r="C22" s="32" t="s">
        <v>215</v>
      </c>
      <c r="D22" s="82" t="s">
        <v>214</v>
      </c>
      <c r="E22" s="83" t="s">
        <v>188</v>
      </c>
      <c r="F22" s="87">
        <v>8</v>
      </c>
      <c r="G22" s="85">
        <v>661</v>
      </c>
      <c r="H22" s="85">
        <f t="shared" si="1"/>
        <v>5288</v>
      </c>
    </row>
    <row r="23" spans="2:8" ht="25.5" x14ac:dyDescent="0.2">
      <c r="B23" s="83">
        <v>20</v>
      </c>
      <c r="C23" s="32" t="s">
        <v>216</v>
      </c>
      <c r="D23" s="82" t="s">
        <v>217</v>
      </c>
      <c r="E23" s="83" t="s">
        <v>188</v>
      </c>
      <c r="F23" s="87">
        <v>13</v>
      </c>
      <c r="G23" s="85">
        <v>1091</v>
      </c>
      <c r="H23" s="85">
        <f t="shared" ref="H23:H25" si="2">F23*G23</f>
        <v>14183</v>
      </c>
    </row>
    <row r="24" spans="2:8" ht="31.5" x14ac:dyDescent="0.2">
      <c r="B24" s="83">
        <v>21</v>
      </c>
      <c r="C24" s="32" t="s">
        <v>369</v>
      </c>
      <c r="D24" s="82" t="s">
        <v>370</v>
      </c>
      <c r="E24" s="83" t="s">
        <v>240</v>
      </c>
      <c r="F24" s="87">
        <v>1800</v>
      </c>
      <c r="G24" s="85">
        <v>16</v>
      </c>
      <c r="H24" s="85">
        <f t="shared" si="2"/>
        <v>28800</v>
      </c>
    </row>
    <row r="25" spans="2:8" ht="31.5" x14ac:dyDescent="0.2">
      <c r="B25" s="83">
        <v>22</v>
      </c>
      <c r="C25" s="32" t="s">
        <v>371</v>
      </c>
      <c r="D25" s="82" t="s">
        <v>373</v>
      </c>
      <c r="E25" s="83" t="s">
        <v>238</v>
      </c>
      <c r="F25" s="87">
        <v>1.5</v>
      </c>
      <c r="G25" s="85">
        <v>18926</v>
      </c>
      <c r="H25" s="85">
        <f t="shared" si="2"/>
        <v>28389</v>
      </c>
    </row>
    <row r="26" spans="2:8" ht="31.5" x14ac:dyDescent="0.2">
      <c r="B26" s="83">
        <v>23</v>
      </c>
      <c r="C26" s="32" t="s">
        <v>372</v>
      </c>
      <c r="D26" s="82" t="s">
        <v>374</v>
      </c>
      <c r="E26" s="83" t="s">
        <v>238</v>
      </c>
      <c r="F26" s="87">
        <v>1.5</v>
      </c>
      <c r="G26" s="85">
        <v>17506</v>
      </c>
      <c r="H26" s="85">
        <f t="shared" si="1"/>
        <v>26259</v>
      </c>
    </row>
    <row r="27" spans="2:8" ht="15.75" x14ac:dyDescent="0.2">
      <c r="B27" s="138" t="s">
        <v>218</v>
      </c>
      <c r="C27" s="139"/>
      <c r="D27" s="140"/>
      <c r="E27" s="86"/>
      <c r="F27" s="86"/>
      <c r="G27" s="86"/>
      <c r="H27" s="86"/>
    </row>
    <row r="28" spans="2:8" ht="31.5" x14ac:dyDescent="0.2">
      <c r="B28" s="83">
        <v>21</v>
      </c>
      <c r="C28" s="32" t="s">
        <v>219</v>
      </c>
      <c r="D28" s="82" t="s">
        <v>220</v>
      </c>
      <c r="E28" s="83" t="s">
        <v>188</v>
      </c>
      <c r="F28" s="85">
        <v>2</v>
      </c>
      <c r="G28" s="85">
        <v>21343</v>
      </c>
      <c r="H28" s="85">
        <f>F28*G28</f>
        <v>42686</v>
      </c>
    </row>
    <row r="29" spans="2:8" ht="15.75" x14ac:dyDescent="0.2">
      <c r="B29" s="83">
        <v>22</v>
      </c>
      <c r="C29" s="32" t="s">
        <v>222</v>
      </c>
      <c r="D29" s="82" t="s">
        <v>348</v>
      </c>
      <c r="E29" s="83" t="s">
        <v>221</v>
      </c>
      <c r="F29" s="85">
        <v>4</v>
      </c>
      <c r="G29" s="85">
        <v>1015</v>
      </c>
      <c r="H29" s="85">
        <f>F29*G29</f>
        <v>4060</v>
      </c>
    </row>
    <row r="30" spans="2:8" ht="15.75" x14ac:dyDescent="0.2">
      <c r="B30" s="138" t="s">
        <v>223</v>
      </c>
      <c r="C30" s="139"/>
      <c r="D30" s="140"/>
      <c r="E30" s="86"/>
      <c r="F30" s="86"/>
      <c r="G30" s="86"/>
      <c r="H30" s="86"/>
    </row>
    <row r="31" spans="2:8" ht="25.5" x14ac:dyDescent="0.2">
      <c r="B31" s="83">
        <v>23</v>
      </c>
      <c r="C31" s="32" t="s">
        <v>28</v>
      </c>
      <c r="D31" s="82" t="s">
        <v>38</v>
      </c>
      <c r="E31" s="83" t="s">
        <v>10</v>
      </c>
      <c r="F31" s="84">
        <v>0.86</v>
      </c>
      <c r="G31" s="85">
        <v>25524</v>
      </c>
      <c r="H31" s="85">
        <f t="shared" ref="H31:H47" si="3">F31*G31</f>
        <v>21950.639999999999</v>
      </c>
    </row>
    <row r="32" spans="2:8" ht="25.5" x14ac:dyDescent="0.2">
      <c r="B32" s="83">
        <v>24</v>
      </c>
      <c r="C32" s="32" t="s">
        <v>39</v>
      </c>
      <c r="D32" s="82" t="s">
        <v>40</v>
      </c>
      <c r="E32" s="83" t="s">
        <v>10</v>
      </c>
      <c r="F32" s="84">
        <v>0.86</v>
      </c>
      <c r="G32" s="85">
        <v>36045</v>
      </c>
      <c r="H32" s="85">
        <f t="shared" si="3"/>
        <v>30998.7</v>
      </c>
    </row>
    <row r="33" spans="2:8" ht="15.75" x14ac:dyDescent="0.2">
      <c r="B33" s="83">
        <v>25</v>
      </c>
      <c r="C33" s="32" t="s">
        <v>42</v>
      </c>
      <c r="D33" s="82" t="s">
        <v>43</v>
      </c>
      <c r="E33" s="83" t="s">
        <v>10</v>
      </c>
      <c r="F33" s="84">
        <v>1.3</v>
      </c>
      <c r="G33" s="85">
        <v>36006</v>
      </c>
      <c r="H33" s="85">
        <f t="shared" si="3"/>
        <v>46807.8</v>
      </c>
    </row>
    <row r="34" spans="2:8" ht="25.5" x14ac:dyDescent="0.2">
      <c r="B34" s="83">
        <v>26</v>
      </c>
      <c r="C34" s="32" t="s">
        <v>32</v>
      </c>
      <c r="D34" s="82" t="s">
        <v>44</v>
      </c>
      <c r="E34" s="83" t="s">
        <v>14</v>
      </c>
      <c r="F34" s="85">
        <v>2</v>
      </c>
      <c r="G34" s="85">
        <v>554</v>
      </c>
      <c r="H34" s="85">
        <f t="shared" si="3"/>
        <v>1108</v>
      </c>
    </row>
    <row r="35" spans="2:8" ht="15.75" x14ac:dyDescent="0.2">
      <c r="B35" s="83">
        <v>27</v>
      </c>
      <c r="C35" s="32" t="s">
        <v>45</v>
      </c>
      <c r="D35" s="82" t="s">
        <v>259</v>
      </c>
      <c r="E35" s="83" t="s">
        <v>14</v>
      </c>
      <c r="F35" s="85">
        <v>2</v>
      </c>
      <c r="G35" s="85">
        <v>1342</v>
      </c>
      <c r="H35" s="85">
        <f t="shared" si="3"/>
        <v>2684</v>
      </c>
    </row>
    <row r="36" spans="2:8" ht="15.75" x14ac:dyDescent="0.2">
      <c r="B36" s="83">
        <v>28</v>
      </c>
      <c r="C36" s="32" t="s">
        <v>46</v>
      </c>
      <c r="D36" s="82" t="s">
        <v>260</v>
      </c>
      <c r="E36" s="83" t="s">
        <v>14</v>
      </c>
      <c r="F36" s="85">
        <v>2</v>
      </c>
      <c r="G36" s="85">
        <v>4438</v>
      </c>
      <c r="H36" s="85">
        <f t="shared" si="3"/>
        <v>8876</v>
      </c>
    </row>
    <row r="37" spans="2:8" ht="15.75" x14ac:dyDescent="0.2">
      <c r="B37" s="83">
        <v>29</v>
      </c>
      <c r="C37" s="32" t="s">
        <v>34</v>
      </c>
      <c r="D37" s="82" t="s">
        <v>47</v>
      </c>
      <c r="E37" s="83" t="s">
        <v>10</v>
      </c>
      <c r="F37" s="84">
        <v>0.21</v>
      </c>
      <c r="G37" s="85">
        <v>18808</v>
      </c>
      <c r="H37" s="85">
        <f t="shared" si="3"/>
        <v>3949.68</v>
      </c>
    </row>
    <row r="38" spans="2:8" ht="15.75" x14ac:dyDescent="0.2">
      <c r="B38" s="83">
        <v>30</v>
      </c>
      <c r="C38" s="32" t="s">
        <v>48</v>
      </c>
      <c r="D38" s="82" t="s">
        <v>49</v>
      </c>
      <c r="E38" s="83" t="s">
        <v>10</v>
      </c>
      <c r="F38" s="84">
        <v>0.05</v>
      </c>
      <c r="G38" s="85">
        <v>19413</v>
      </c>
      <c r="H38" s="85">
        <f t="shared" si="3"/>
        <v>970.65000000000009</v>
      </c>
    </row>
    <row r="39" spans="2:8" ht="15.75" x14ac:dyDescent="0.2">
      <c r="B39" s="83">
        <v>31</v>
      </c>
      <c r="C39" s="32" t="s">
        <v>50</v>
      </c>
      <c r="D39" s="82" t="s">
        <v>51</v>
      </c>
      <c r="E39" s="83" t="s">
        <v>10</v>
      </c>
      <c r="F39" s="84">
        <v>0.55000000000000004</v>
      </c>
      <c r="G39" s="85">
        <v>21033</v>
      </c>
      <c r="H39" s="85">
        <f t="shared" si="3"/>
        <v>11568.150000000001</v>
      </c>
    </row>
    <row r="40" spans="2:8" ht="15.75" x14ac:dyDescent="0.2">
      <c r="B40" s="83">
        <v>32</v>
      </c>
      <c r="C40" s="32" t="s">
        <v>52</v>
      </c>
      <c r="D40" s="82" t="s">
        <v>53</v>
      </c>
      <c r="E40" s="83" t="s">
        <v>37</v>
      </c>
      <c r="F40" s="85">
        <v>19</v>
      </c>
      <c r="G40" s="85">
        <v>727</v>
      </c>
      <c r="H40" s="85">
        <f t="shared" si="3"/>
        <v>13813</v>
      </c>
    </row>
    <row r="41" spans="2:8" ht="25.5" x14ac:dyDescent="0.2">
      <c r="B41" s="83">
        <v>33</v>
      </c>
      <c r="C41" s="32" t="s">
        <v>54</v>
      </c>
      <c r="D41" s="82" t="s">
        <v>55</v>
      </c>
      <c r="E41" s="83" t="s">
        <v>10</v>
      </c>
      <c r="F41" s="84">
        <v>0.01</v>
      </c>
      <c r="G41" s="87">
        <v>50851.5</v>
      </c>
      <c r="H41" s="85">
        <f t="shared" si="3"/>
        <v>508.51499999999999</v>
      </c>
    </row>
    <row r="42" spans="2:8" ht="38.25" x14ac:dyDescent="0.2">
      <c r="B42" s="83">
        <v>34</v>
      </c>
      <c r="C42" s="32" t="s">
        <v>56</v>
      </c>
      <c r="D42" s="82" t="s">
        <v>57</v>
      </c>
      <c r="E42" s="83" t="s">
        <v>10</v>
      </c>
      <c r="F42" s="10">
        <v>2.0000000000000001E-4</v>
      </c>
      <c r="G42" s="87">
        <v>15812.8</v>
      </c>
      <c r="H42" s="85">
        <f t="shared" si="3"/>
        <v>3.16256</v>
      </c>
    </row>
    <row r="43" spans="2:8" ht="25.5" x14ac:dyDescent="0.2">
      <c r="B43" s="83">
        <v>35</v>
      </c>
      <c r="C43" s="32" t="s">
        <v>13</v>
      </c>
      <c r="D43" s="82" t="s">
        <v>58</v>
      </c>
      <c r="E43" s="83" t="s">
        <v>14</v>
      </c>
      <c r="F43" s="85">
        <v>1</v>
      </c>
      <c r="G43" s="85">
        <v>164</v>
      </c>
      <c r="H43" s="85">
        <f t="shared" si="3"/>
        <v>164</v>
      </c>
    </row>
    <row r="44" spans="2:8" ht="15.75" x14ac:dyDescent="0.2">
      <c r="B44" s="83">
        <v>36</v>
      </c>
      <c r="C44" s="32" t="s">
        <v>59</v>
      </c>
      <c r="D44" s="82" t="s">
        <v>350</v>
      </c>
      <c r="E44" s="83" t="s">
        <v>14</v>
      </c>
      <c r="F44" s="85">
        <v>1</v>
      </c>
      <c r="G44" s="85">
        <v>165</v>
      </c>
      <c r="H44" s="85">
        <f t="shared" si="3"/>
        <v>165</v>
      </c>
    </row>
    <row r="45" spans="2:8" ht="15.75" x14ac:dyDescent="0.2">
      <c r="B45" s="83">
        <v>37</v>
      </c>
      <c r="C45" s="32" t="s">
        <v>60</v>
      </c>
      <c r="D45" s="82" t="s">
        <v>351</v>
      </c>
      <c r="E45" s="83" t="s">
        <v>14</v>
      </c>
      <c r="F45" s="85">
        <v>1</v>
      </c>
      <c r="G45" s="85">
        <v>926</v>
      </c>
      <c r="H45" s="85">
        <f t="shared" si="3"/>
        <v>926</v>
      </c>
    </row>
    <row r="46" spans="2:8" ht="15.75" x14ac:dyDescent="0.2">
      <c r="B46" s="83">
        <v>38</v>
      </c>
      <c r="C46" s="32" t="s">
        <v>262</v>
      </c>
      <c r="D46" s="82" t="s">
        <v>263</v>
      </c>
      <c r="E46" s="83" t="s">
        <v>238</v>
      </c>
      <c r="F46" s="85">
        <v>6</v>
      </c>
      <c r="G46" s="85">
        <v>23473</v>
      </c>
      <c r="H46" s="85">
        <f t="shared" si="3"/>
        <v>140838</v>
      </c>
    </row>
    <row r="47" spans="2:8" ht="15.75" x14ac:dyDescent="0.2">
      <c r="B47" s="83">
        <v>39</v>
      </c>
      <c r="C47" s="32" t="s">
        <v>34</v>
      </c>
      <c r="D47" s="82" t="s">
        <v>261</v>
      </c>
      <c r="E47" s="83" t="s">
        <v>238</v>
      </c>
      <c r="F47" s="85">
        <v>6</v>
      </c>
      <c r="G47" s="85">
        <v>17302</v>
      </c>
      <c r="H47" s="85">
        <f t="shared" si="3"/>
        <v>103812</v>
      </c>
    </row>
    <row r="48" spans="2:8" ht="15.75" x14ac:dyDescent="0.2">
      <c r="B48" s="83">
        <v>40</v>
      </c>
      <c r="C48" s="32"/>
      <c r="D48" s="82" t="s">
        <v>264</v>
      </c>
      <c r="E48" s="83"/>
      <c r="F48" s="85"/>
      <c r="G48" s="85"/>
      <c r="H48" s="85">
        <v>500000</v>
      </c>
    </row>
    <row r="49" spans="2:13" ht="15" customHeight="1" x14ac:dyDescent="0.2">
      <c r="B49" s="138" t="s">
        <v>284</v>
      </c>
      <c r="C49" s="139"/>
      <c r="D49" s="140"/>
      <c r="E49" s="83"/>
      <c r="F49" s="85"/>
      <c r="G49" s="85"/>
      <c r="H49" s="85"/>
    </row>
    <row r="50" spans="2:13" ht="25.5" x14ac:dyDescent="0.2">
      <c r="B50" s="83">
        <v>41</v>
      </c>
      <c r="C50" s="104" t="s">
        <v>269</v>
      </c>
      <c r="D50" s="82" t="s">
        <v>270</v>
      </c>
      <c r="E50" s="82" t="s">
        <v>10</v>
      </c>
      <c r="F50" s="19">
        <v>3.64</v>
      </c>
      <c r="G50" s="19">
        <v>3542.1</v>
      </c>
      <c r="H50" s="85">
        <f>F50*G50</f>
        <v>12893.244000000001</v>
      </c>
    </row>
    <row r="51" spans="2:13" ht="31.5" x14ac:dyDescent="0.2">
      <c r="B51" s="83">
        <v>42</v>
      </c>
      <c r="C51" s="104" t="s">
        <v>271</v>
      </c>
      <c r="D51" s="82" t="s">
        <v>272</v>
      </c>
      <c r="E51" s="82" t="s">
        <v>14</v>
      </c>
      <c r="F51" s="19">
        <v>2</v>
      </c>
      <c r="G51" s="19">
        <v>2406</v>
      </c>
      <c r="H51" s="85">
        <f t="shared" ref="H51:H67" si="4">F51*G51</f>
        <v>4812</v>
      </c>
    </row>
    <row r="52" spans="2:13" ht="31.5" x14ac:dyDescent="0.2">
      <c r="B52" s="83">
        <v>43</v>
      </c>
      <c r="C52" s="104" t="s">
        <v>273</v>
      </c>
      <c r="D52" s="82" t="s">
        <v>274</v>
      </c>
      <c r="E52" s="82" t="s">
        <v>14</v>
      </c>
      <c r="F52" s="19">
        <v>174</v>
      </c>
      <c r="G52" s="19">
        <v>116</v>
      </c>
      <c r="H52" s="85">
        <f t="shared" si="4"/>
        <v>20184</v>
      </c>
    </row>
    <row r="53" spans="2:13" ht="15.75" x14ac:dyDescent="0.2">
      <c r="B53" s="83">
        <v>44</v>
      </c>
      <c r="C53" s="104" t="s">
        <v>275</v>
      </c>
      <c r="D53" s="82" t="s">
        <v>276</v>
      </c>
      <c r="E53" s="82" t="s">
        <v>14</v>
      </c>
      <c r="F53" s="19">
        <v>4</v>
      </c>
      <c r="G53" s="19">
        <v>556</v>
      </c>
      <c r="H53" s="85">
        <f t="shared" si="4"/>
        <v>2224</v>
      </c>
    </row>
    <row r="54" spans="2:13" ht="29.25" customHeight="1" x14ac:dyDescent="0.2">
      <c r="B54" s="83">
        <v>45</v>
      </c>
      <c r="C54" s="104" t="s">
        <v>35</v>
      </c>
      <c r="D54" s="82" t="s">
        <v>277</v>
      </c>
      <c r="E54" s="82" t="s">
        <v>10</v>
      </c>
      <c r="F54" s="19">
        <v>0.2</v>
      </c>
      <c r="G54" s="19">
        <v>19766</v>
      </c>
      <c r="H54" s="85">
        <f t="shared" si="4"/>
        <v>3953.2000000000003</v>
      </c>
    </row>
    <row r="55" spans="2:13" ht="31.5" x14ac:dyDescent="0.2">
      <c r="B55" s="83">
        <v>46</v>
      </c>
      <c r="C55" s="104" t="s">
        <v>278</v>
      </c>
      <c r="D55" s="82" t="s">
        <v>279</v>
      </c>
      <c r="E55" s="82" t="s">
        <v>33</v>
      </c>
      <c r="F55" s="19">
        <v>1.71</v>
      </c>
      <c r="G55" s="19">
        <v>533</v>
      </c>
      <c r="H55" s="85">
        <f t="shared" si="4"/>
        <v>911.43</v>
      </c>
    </row>
    <row r="56" spans="2:13" ht="15.75" x14ac:dyDescent="0.2">
      <c r="B56" s="83"/>
      <c r="C56" s="104">
        <v>404030101</v>
      </c>
      <c r="D56" s="82" t="s">
        <v>383</v>
      </c>
      <c r="E56" s="82" t="s">
        <v>238</v>
      </c>
      <c r="F56" s="19">
        <v>3.64</v>
      </c>
      <c r="G56" s="19">
        <v>39927</v>
      </c>
      <c r="H56" s="85">
        <f t="shared" si="4"/>
        <v>145334.28</v>
      </c>
    </row>
    <row r="57" spans="2:13" ht="25.5" x14ac:dyDescent="0.2">
      <c r="B57" s="83">
        <v>47</v>
      </c>
      <c r="C57" s="104" t="s">
        <v>280</v>
      </c>
      <c r="D57" s="82" t="s">
        <v>281</v>
      </c>
      <c r="E57" s="82" t="s">
        <v>10</v>
      </c>
      <c r="F57" s="19">
        <v>3.64</v>
      </c>
      <c r="G57" s="19">
        <v>8313.9</v>
      </c>
      <c r="H57" s="85">
        <f t="shared" si="4"/>
        <v>30262.596000000001</v>
      </c>
    </row>
    <row r="58" spans="2:13" ht="31.5" x14ac:dyDescent="0.2">
      <c r="B58" s="83">
        <v>48</v>
      </c>
      <c r="C58" s="104" t="s">
        <v>282</v>
      </c>
      <c r="D58" s="82" t="s">
        <v>283</v>
      </c>
      <c r="E58" s="82" t="s">
        <v>14</v>
      </c>
      <c r="F58" s="19">
        <v>6</v>
      </c>
      <c r="G58" s="19">
        <v>554</v>
      </c>
      <c r="H58" s="85">
        <f t="shared" si="4"/>
        <v>3324</v>
      </c>
    </row>
    <row r="59" spans="2:13" ht="31.5" x14ac:dyDescent="0.2">
      <c r="B59" s="83">
        <v>49</v>
      </c>
      <c r="C59" s="104" t="s">
        <v>35</v>
      </c>
      <c r="D59" s="82" t="s">
        <v>277</v>
      </c>
      <c r="E59" s="82" t="s">
        <v>10</v>
      </c>
      <c r="F59" s="19">
        <v>0.26</v>
      </c>
      <c r="G59" s="19">
        <v>19766</v>
      </c>
      <c r="H59" s="85">
        <f t="shared" si="4"/>
        <v>5139.16</v>
      </c>
    </row>
    <row r="60" spans="2:13" ht="15.75" x14ac:dyDescent="0.2">
      <c r="B60" s="138" t="s">
        <v>375</v>
      </c>
      <c r="C60" s="139"/>
      <c r="D60" s="140"/>
      <c r="E60" s="86"/>
      <c r="F60" s="86"/>
      <c r="G60" s="86"/>
      <c r="H60" s="85"/>
    </row>
    <row r="61" spans="2:13" ht="31.5" x14ac:dyDescent="0.2">
      <c r="B61" s="83">
        <v>50</v>
      </c>
      <c r="C61" s="103" t="s">
        <v>377</v>
      </c>
      <c r="D61" s="19" t="s">
        <v>376</v>
      </c>
      <c r="E61" s="15" t="s">
        <v>238</v>
      </c>
      <c r="F61" s="15">
        <v>2</v>
      </c>
      <c r="G61" s="15">
        <v>3284</v>
      </c>
      <c r="H61" s="85">
        <f t="shared" si="4"/>
        <v>6568</v>
      </c>
      <c r="I61" s="106"/>
      <c r="J61" s="106"/>
      <c r="K61" s="106"/>
      <c r="L61" s="106"/>
      <c r="M61" s="107"/>
    </row>
    <row r="62" spans="2:13" ht="15.75" customHeight="1" x14ac:dyDescent="0.2">
      <c r="B62" s="83">
        <v>51</v>
      </c>
      <c r="C62" s="103" t="s">
        <v>389</v>
      </c>
      <c r="D62" s="19" t="s">
        <v>378</v>
      </c>
      <c r="E62" s="19" t="s">
        <v>205</v>
      </c>
      <c r="F62" s="19">
        <v>4.0999999999999996</v>
      </c>
      <c r="G62" s="19">
        <v>533</v>
      </c>
      <c r="H62" s="19">
        <f t="shared" si="4"/>
        <v>2185.2999999999997</v>
      </c>
      <c r="I62" s="33"/>
      <c r="J62" s="33"/>
      <c r="K62" s="33"/>
      <c r="L62" s="33"/>
      <c r="M62" s="102"/>
    </row>
    <row r="63" spans="2:13" ht="15.75" x14ac:dyDescent="0.2">
      <c r="B63" s="83">
        <v>52</v>
      </c>
      <c r="C63" s="103" t="s">
        <v>388</v>
      </c>
      <c r="D63" s="19" t="s">
        <v>379</v>
      </c>
      <c r="E63" s="19" t="s">
        <v>238</v>
      </c>
      <c r="F63" s="19">
        <v>2</v>
      </c>
      <c r="G63" s="19">
        <v>11807</v>
      </c>
      <c r="H63" s="19">
        <f t="shared" si="4"/>
        <v>23614</v>
      </c>
      <c r="I63" s="19"/>
      <c r="J63" s="19"/>
      <c r="K63" s="19"/>
      <c r="L63" s="19"/>
      <c r="M63" s="19"/>
    </row>
    <row r="64" spans="2:13" ht="15.75" x14ac:dyDescent="0.2">
      <c r="B64" s="83">
        <v>53</v>
      </c>
      <c r="C64" s="103" t="s">
        <v>387</v>
      </c>
      <c r="D64" s="19" t="s">
        <v>380</v>
      </c>
      <c r="E64" s="19" t="s">
        <v>238</v>
      </c>
      <c r="F64" s="19">
        <v>9.2999999999999999E-2</v>
      </c>
      <c r="G64" s="19">
        <v>18808</v>
      </c>
      <c r="H64" s="19">
        <f t="shared" si="4"/>
        <v>1749.144</v>
      </c>
      <c r="I64" s="33"/>
      <c r="J64" s="33"/>
      <c r="K64" s="33"/>
      <c r="L64" s="33"/>
      <c r="M64" s="102"/>
    </row>
    <row r="65" spans="2:13" ht="15.75" customHeight="1" x14ac:dyDescent="0.2">
      <c r="B65" s="83">
        <v>54</v>
      </c>
      <c r="C65" s="103" t="s">
        <v>386</v>
      </c>
      <c r="D65" s="19" t="s">
        <v>274</v>
      </c>
      <c r="E65" s="19" t="s">
        <v>188</v>
      </c>
      <c r="F65" s="19">
        <v>78</v>
      </c>
      <c r="G65" s="19">
        <v>116</v>
      </c>
      <c r="H65" s="19">
        <f t="shared" si="4"/>
        <v>9048</v>
      </c>
      <c r="I65" s="33"/>
      <c r="J65" s="33"/>
      <c r="K65" s="33"/>
      <c r="L65" s="33"/>
      <c r="M65" s="102"/>
    </row>
    <row r="66" spans="2:13" ht="15.75" customHeight="1" x14ac:dyDescent="0.2">
      <c r="B66" s="83">
        <v>55</v>
      </c>
      <c r="C66" s="103" t="s">
        <v>385</v>
      </c>
      <c r="D66" s="19" t="s">
        <v>381</v>
      </c>
      <c r="E66" s="19" t="s">
        <v>188</v>
      </c>
      <c r="F66" s="19">
        <v>6</v>
      </c>
      <c r="G66" s="19">
        <v>246</v>
      </c>
      <c r="H66" s="19">
        <f t="shared" si="4"/>
        <v>1476</v>
      </c>
      <c r="I66" s="33"/>
      <c r="J66" s="33"/>
      <c r="K66" s="33"/>
      <c r="L66" s="33"/>
      <c r="M66" s="102"/>
    </row>
    <row r="67" spans="2:13" ht="15.75" x14ac:dyDescent="0.2">
      <c r="B67" s="83">
        <v>56</v>
      </c>
      <c r="C67" s="103" t="s">
        <v>384</v>
      </c>
      <c r="D67" s="19" t="s">
        <v>382</v>
      </c>
      <c r="E67" s="19" t="s">
        <v>188</v>
      </c>
      <c r="F67" s="19">
        <v>2</v>
      </c>
      <c r="G67" s="19">
        <v>2932</v>
      </c>
      <c r="H67" s="19">
        <f t="shared" si="4"/>
        <v>5864</v>
      </c>
      <c r="I67" s="33"/>
      <c r="J67" s="33"/>
      <c r="K67" s="33"/>
      <c r="L67" s="33"/>
      <c r="M67" s="102"/>
    </row>
    <row r="68" spans="2:13" ht="15.75" x14ac:dyDescent="0.2">
      <c r="B68" s="138" t="s">
        <v>285</v>
      </c>
      <c r="C68" s="139"/>
      <c r="D68" s="140"/>
      <c r="E68" s="86"/>
      <c r="F68" s="86"/>
      <c r="G68" s="86"/>
      <c r="H68" s="86"/>
    </row>
    <row r="69" spans="2:13" ht="25.5" x14ac:dyDescent="0.2">
      <c r="B69" s="83">
        <v>57</v>
      </c>
      <c r="C69" s="32" t="s">
        <v>28</v>
      </c>
      <c r="D69" s="82" t="s">
        <v>61</v>
      </c>
      <c r="E69" s="83" t="s">
        <v>10</v>
      </c>
      <c r="F69" s="84">
        <v>0.48</v>
      </c>
      <c r="G69" s="85">
        <v>25524</v>
      </c>
      <c r="H69" s="85">
        <f t="shared" ref="H69:H74" si="5">F69*G69</f>
        <v>12251.52</v>
      </c>
    </row>
    <row r="70" spans="2:13" ht="15.75" x14ac:dyDescent="0.2">
      <c r="B70" s="83">
        <v>58</v>
      </c>
      <c r="C70" s="32" t="s">
        <v>52</v>
      </c>
      <c r="D70" s="82" t="s">
        <v>62</v>
      </c>
      <c r="E70" s="83" t="s">
        <v>37</v>
      </c>
      <c r="F70" s="85">
        <v>16</v>
      </c>
      <c r="G70" s="85">
        <v>727</v>
      </c>
      <c r="H70" s="85">
        <f t="shared" si="5"/>
        <v>11632</v>
      </c>
    </row>
    <row r="71" spans="2:13" ht="15.75" x14ac:dyDescent="0.2">
      <c r="B71" s="83">
        <v>59</v>
      </c>
      <c r="C71" s="32" t="s">
        <v>52</v>
      </c>
      <c r="D71" s="82" t="s">
        <v>63</v>
      </c>
      <c r="E71" s="83" t="s">
        <v>37</v>
      </c>
      <c r="F71" s="85">
        <v>8</v>
      </c>
      <c r="G71" s="85">
        <v>727</v>
      </c>
      <c r="H71" s="85">
        <f t="shared" si="5"/>
        <v>5816</v>
      </c>
    </row>
    <row r="72" spans="2:13" ht="15.75" x14ac:dyDescent="0.2">
      <c r="B72" s="83">
        <v>60</v>
      </c>
      <c r="C72" s="32" t="s">
        <v>64</v>
      </c>
      <c r="D72" s="82" t="s">
        <v>65</v>
      </c>
      <c r="E72" s="83" t="s">
        <v>10</v>
      </c>
      <c r="F72" s="10">
        <v>1.6000000000000001E-3</v>
      </c>
      <c r="G72" s="85">
        <v>39893</v>
      </c>
      <c r="H72" s="85">
        <f t="shared" si="5"/>
        <v>63.828800000000001</v>
      </c>
    </row>
    <row r="73" spans="2:13" ht="15.75" x14ac:dyDescent="0.2">
      <c r="B73" s="83">
        <v>61</v>
      </c>
      <c r="C73" s="32" t="s">
        <v>66</v>
      </c>
      <c r="D73" s="82" t="s">
        <v>67</v>
      </c>
      <c r="E73" s="83" t="s">
        <v>10</v>
      </c>
      <c r="F73" s="10">
        <v>1.6000000000000001E-3</v>
      </c>
      <c r="G73" s="85">
        <v>113299</v>
      </c>
      <c r="H73" s="85">
        <f t="shared" si="5"/>
        <v>181.2784</v>
      </c>
    </row>
    <row r="74" spans="2:13" ht="25.5" x14ac:dyDescent="0.2">
      <c r="B74" s="83">
        <v>62</v>
      </c>
      <c r="C74" s="32" t="s">
        <v>216</v>
      </c>
      <c r="D74" s="82" t="s">
        <v>352</v>
      </c>
      <c r="E74" s="83" t="s">
        <v>188</v>
      </c>
      <c r="F74" s="87">
        <v>8</v>
      </c>
      <c r="G74" s="85">
        <v>1091</v>
      </c>
      <c r="H74" s="85">
        <f t="shared" si="5"/>
        <v>8728</v>
      </c>
    </row>
    <row r="75" spans="2:13" ht="15.75" x14ac:dyDescent="0.2">
      <c r="B75" s="138" t="s">
        <v>286</v>
      </c>
      <c r="C75" s="139"/>
      <c r="D75" s="140"/>
      <c r="E75" s="86"/>
      <c r="F75" s="86"/>
      <c r="G75" s="86"/>
      <c r="H75" s="86"/>
    </row>
    <row r="76" spans="2:13" ht="15.75" x14ac:dyDescent="0.2">
      <c r="B76" s="83">
        <v>63</v>
      </c>
      <c r="C76" s="32" t="s">
        <v>224</v>
      </c>
      <c r="D76" s="82" t="s">
        <v>225</v>
      </c>
      <c r="E76" s="83" t="s">
        <v>188</v>
      </c>
      <c r="F76" s="85">
        <v>4</v>
      </c>
      <c r="G76" s="85">
        <v>2621</v>
      </c>
      <c r="H76" s="85">
        <f>F76*G76</f>
        <v>10484</v>
      </c>
    </row>
    <row r="77" spans="2:13" ht="15.75" x14ac:dyDescent="0.2">
      <c r="B77" s="138" t="s">
        <v>287</v>
      </c>
      <c r="C77" s="139"/>
      <c r="D77" s="140"/>
      <c r="E77" s="86"/>
      <c r="F77" s="86"/>
      <c r="G77" s="86"/>
      <c r="H77" s="86"/>
    </row>
    <row r="78" spans="2:13" ht="15.75" x14ac:dyDescent="0.2">
      <c r="B78" s="83">
        <v>64</v>
      </c>
      <c r="C78" s="32" t="s">
        <v>68</v>
      </c>
      <c r="D78" s="82" t="s">
        <v>69</v>
      </c>
      <c r="E78" s="83" t="s">
        <v>10</v>
      </c>
      <c r="F78" s="84">
        <v>0.3</v>
      </c>
      <c r="G78" s="85">
        <v>26008</v>
      </c>
      <c r="H78" s="85">
        <f t="shared" ref="H78:H84" si="6">F78*G78</f>
        <v>7802.4</v>
      </c>
    </row>
    <row r="79" spans="2:13" ht="25.5" customHeight="1" x14ac:dyDescent="0.2">
      <c r="B79" s="83">
        <v>65</v>
      </c>
      <c r="C79" s="32" t="s">
        <v>109</v>
      </c>
      <c r="D79" s="82" t="s">
        <v>265</v>
      </c>
      <c r="E79" s="83" t="s">
        <v>205</v>
      </c>
      <c r="F79" s="17">
        <v>15</v>
      </c>
      <c r="G79" s="85">
        <v>95</v>
      </c>
      <c r="H79" s="85">
        <f t="shared" si="6"/>
        <v>1425</v>
      </c>
    </row>
    <row r="80" spans="2:13" ht="15.75" x14ac:dyDescent="0.2">
      <c r="B80" s="83">
        <v>66</v>
      </c>
      <c r="C80" s="32" t="s">
        <v>227</v>
      </c>
      <c r="D80" s="82" t="s">
        <v>226</v>
      </c>
      <c r="E80" s="83" t="s">
        <v>221</v>
      </c>
      <c r="F80" s="17">
        <v>2</v>
      </c>
      <c r="G80" s="87">
        <v>589</v>
      </c>
      <c r="H80" s="85">
        <f t="shared" si="6"/>
        <v>1178</v>
      </c>
    </row>
    <row r="81" spans="2:8" ht="15.75" x14ac:dyDescent="0.2">
      <c r="B81" s="83">
        <v>67</v>
      </c>
      <c r="C81" s="32" t="s">
        <v>228</v>
      </c>
      <c r="D81" s="82" t="s">
        <v>229</v>
      </c>
      <c r="E81" s="83" t="s">
        <v>221</v>
      </c>
      <c r="F81" s="17">
        <v>2</v>
      </c>
      <c r="G81" s="87">
        <v>454.3</v>
      </c>
      <c r="H81" s="85">
        <f t="shared" si="6"/>
        <v>908.6</v>
      </c>
    </row>
    <row r="82" spans="2:8" ht="15.75" x14ac:dyDescent="0.2">
      <c r="B82" s="83">
        <v>68</v>
      </c>
      <c r="C82" s="32" t="s">
        <v>368</v>
      </c>
      <c r="D82" s="82" t="s">
        <v>367</v>
      </c>
      <c r="E82" s="83" t="s">
        <v>238</v>
      </c>
      <c r="F82" s="100">
        <v>0.2</v>
      </c>
      <c r="G82" s="87">
        <v>26951</v>
      </c>
      <c r="H82" s="85">
        <f t="shared" si="6"/>
        <v>5390.2000000000007</v>
      </c>
    </row>
    <row r="83" spans="2:8" ht="15.75" x14ac:dyDescent="0.2">
      <c r="B83" s="83">
        <v>69</v>
      </c>
      <c r="C83" s="101" t="s">
        <v>333</v>
      </c>
      <c r="D83" s="82" t="s">
        <v>334</v>
      </c>
      <c r="E83" s="13" t="s">
        <v>41</v>
      </c>
      <c r="F83" s="100">
        <v>5</v>
      </c>
      <c r="G83" s="87">
        <v>36</v>
      </c>
      <c r="H83" s="85">
        <f t="shared" si="6"/>
        <v>180</v>
      </c>
    </row>
    <row r="84" spans="2:8" ht="15.75" x14ac:dyDescent="0.2">
      <c r="B84" s="83">
        <v>70</v>
      </c>
      <c r="C84" s="32" t="s">
        <v>230</v>
      </c>
      <c r="D84" s="82" t="s">
        <v>231</v>
      </c>
      <c r="E84" s="83" t="s">
        <v>221</v>
      </c>
      <c r="F84" s="85">
        <v>6</v>
      </c>
      <c r="G84" s="87">
        <v>2621</v>
      </c>
      <c r="H84" s="85">
        <f t="shared" si="6"/>
        <v>15726</v>
      </c>
    </row>
    <row r="85" spans="2:8" ht="15.75" x14ac:dyDescent="0.2">
      <c r="B85" s="138" t="s">
        <v>288</v>
      </c>
      <c r="C85" s="139"/>
      <c r="D85" s="140"/>
      <c r="E85" s="86"/>
      <c r="F85" s="86"/>
      <c r="G85" s="86"/>
      <c r="H85" s="86"/>
    </row>
    <row r="86" spans="2:8" ht="15.75" x14ac:dyDescent="0.2">
      <c r="B86" s="83">
        <v>71</v>
      </c>
      <c r="C86" s="32"/>
      <c r="D86" s="82" t="s">
        <v>266</v>
      </c>
      <c r="E86" s="83" t="s">
        <v>182</v>
      </c>
      <c r="F86" s="85">
        <v>6</v>
      </c>
      <c r="G86" s="85">
        <v>50000</v>
      </c>
      <c r="H86" s="85">
        <f t="shared" ref="H86:H100" si="7">F86*G86</f>
        <v>300000</v>
      </c>
    </row>
    <row r="87" spans="2:8" ht="15.75" x14ac:dyDescent="0.2">
      <c r="B87" s="83">
        <v>72</v>
      </c>
      <c r="C87" s="32" t="s">
        <v>70</v>
      </c>
      <c r="D87" s="82" t="s">
        <v>71</v>
      </c>
      <c r="E87" s="83" t="s">
        <v>14</v>
      </c>
      <c r="F87" s="85">
        <v>10</v>
      </c>
      <c r="G87" s="85">
        <v>103</v>
      </c>
      <c r="H87" s="85">
        <f t="shared" si="7"/>
        <v>1030</v>
      </c>
    </row>
    <row r="88" spans="2:8" ht="25.5" x14ac:dyDescent="0.2">
      <c r="B88" s="83">
        <v>73</v>
      </c>
      <c r="C88" s="32" t="s">
        <v>36</v>
      </c>
      <c r="D88" s="82" t="s">
        <v>72</v>
      </c>
      <c r="E88" s="83" t="s">
        <v>14</v>
      </c>
      <c r="F88" s="85">
        <v>10</v>
      </c>
      <c r="G88" s="85">
        <v>558</v>
      </c>
      <c r="H88" s="85">
        <f t="shared" si="7"/>
        <v>5580</v>
      </c>
    </row>
    <row r="89" spans="2:8" ht="15.75" x14ac:dyDescent="0.2">
      <c r="B89" s="83">
        <v>74</v>
      </c>
      <c r="C89" s="32" t="s">
        <v>70</v>
      </c>
      <c r="D89" s="82" t="s">
        <v>73</v>
      </c>
      <c r="E89" s="83" t="s">
        <v>14</v>
      </c>
      <c r="F89" s="85">
        <v>6</v>
      </c>
      <c r="G89" s="85">
        <v>103</v>
      </c>
      <c r="H89" s="85">
        <f t="shared" si="7"/>
        <v>618</v>
      </c>
    </row>
    <row r="90" spans="2:8" ht="25.5" x14ac:dyDescent="0.2">
      <c r="B90" s="83">
        <v>75</v>
      </c>
      <c r="C90" s="32" t="s">
        <v>36</v>
      </c>
      <c r="D90" s="82" t="s">
        <v>74</v>
      </c>
      <c r="E90" s="83" t="s">
        <v>14</v>
      </c>
      <c r="F90" s="85">
        <v>6</v>
      </c>
      <c r="G90" s="85">
        <v>558</v>
      </c>
      <c r="H90" s="85">
        <f t="shared" si="7"/>
        <v>3348</v>
      </c>
    </row>
    <row r="91" spans="2:8" ht="15.75" x14ac:dyDescent="0.2">
      <c r="B91" s="83">
        <v>76</v>
      </c>
      <c r="C91" s="32" t="s">
        <v>59</v>
      </c>
      <c r="D91" s="82" t="s">
        <v>75</v>
      </c>
      <c r="E91" s="83" t="s">
        <v>14</v>
      </c>
      <c r="F91" s="85">
        <v>4</v>
      </c>
      <c r="G91" s="85">
        <v>165</v>
      </c>
      <c r="H91" s="85">
        <f t="shared" si="7"/>
        <v>660</v>
      </c>
    </row>
    <row r="92" spans="2:8" ht="15.75" x14ac:dyDescent="0.2">
      <c r="B92" s="83">
        <v>77</v>
      </c>
      <c r="C92" s="32" t="s">
        <v>60</v>
      </c>
      <c r="D92" s="82" t="s">
        <v>76</v>
      </c>
      <c r="E92" s="83" t="s">
        <v>14</v>
      </c>
      <c r="F92" s="85">
        <v>4</v>
      </c>
      <c r="G92" s="85">
        <v>926</v>
      </c>
      <c r="H92" s="85">
        <f t="shared" si="7"/>
        <v>3704</v>
      </c>
    </row>
    <row r="93" spans="2:8" ht="15.75" x14ac:dyDescent="0.2">
      <c r="B93" s="83">
        <v>78</v>
      </c>
      <c r="C93" s="32" t="s">
        <v>59</v>
      </c>
      <c r="D93" s="82" t="s">
        <v>77</v>
      </c>
      <c r="E93" s="83" t="s">
        <v>14</v>
      </c>
      <c r="F93" s="85">
        <v>25</v>
      </c>
      <c r="G93" s="85">
        <v>165</v>
      </c>
      <c r="H93" s="85">
        <f t="shared" si="7"/>
        <v>4125</v>
      </c>
    </row>
    <row r="94" spans="2:8" ht="15.75" x14ac:dyDescent="0.2">
      <c r="B94" s="83">
        <v>79</v>
      </c>
      <c r="C94" s="32" t="s">
        <v>60</v>
      </c>
      <c r="D94" s="82" t="s">
        <v>78</v>
      </c>
      <c r="E94" s="83" t="s">
        <v>14</v>
      </c>
      <c r="F94" s="85">
        <v>25</v>
      </c>
      <c r="G94" s="85">
        <v>926</v>
      </c>
      <c r="H94" s="85">
        <f t="shared" si="7"/>
        <v>23150</v>
      </c>
    </row>
    <row r="95" spans="2:8" ht="15.75" x14ac:dyDescent="0.2">
      <c r="B95" s="83">
        <v>80</v>
      </c>
      <c r="C95" s="32" t="s">
        <v>79</v>
      </c>
      <c r="D95" s="82" t="s">
        <v>80</v>
      </c>
      <c r="E95" s="83" t="s">
        <v>14</v>
      </c>
      <c r="F95" s="85">
        <v>4</v>
      </c>
      <c r="G95" s="85">
        <v>274</v>
      </c>
      <c r="H95" s="85">
        <f t="shared" si="7"/>
        <v>1096</v>
      </c>
    </row>
    <row r="96" spans="2:8" ht="15.75" x14ac:dyDescent="0.2">
      <c r="B96" s="83">
        <v>81</v>
      </c>
      <c r="C96" s="32" t="s">
        <v>81</v>
      </c>
      <c r="D96" s="82" t="s">
        <v>82</v>
      </c>
      <c r="E96" s="83" t="s">
        <v>14</v>
      </c>
      <c r="F96" s="85">
        <v>4</v>
      </c>
      <c r="G96" s="85">
        <v>1588</v>
      </c>
      <c r="H96" s="85">
        <f t="shared" si="7"/>
        <v>6352</v>
      </c>
    </row>
    <row r="97" spans="2:8" ht="31.5" x14ac:dyDescent="0.2">
      <c r="B97" s="83">
        <v>82</v>
      </c>
      <c r="C97" s="32" t="s">
        <v>83</v>
      </c>
      <c r="D97" s="82" t="s">
        <v>84</v>
      </c>
      <c r="E97" s="83" t="s">
        <v>14</v>
      </c>
      <c r="F97" s="85">
        <v>2</v>
      </c>
      <c r="G97" s="85">
        <v>1315</v>
      </c>
      <c r="H97" s="85">
        <f t="shared" si="7"/>
        <v>2630</v>
      </c>
    </row>
    <row r="98" spans="2:8" ht="31.5" x14ac:dyDescent="0.2">
      <c r="B98" s="83">
        <v>83</v>
      </c>
      <c r="C98" s="32" t="s">
        <v>85</v>
      </c>
      <c r="D98" s="82" t="s">
        <v>86</v>
      </c>
      <c r="E98" s="83" t="s">
        <v>14</v>
      </c>
      <c r="F98" s="85">
        <v>2</v>
      </c>
      <c r="G98" s="85">
        <v>3791</v>
      </c>
      <c r="H98" s="85">
        <f t="shared" si="7"/>
        <v>7582</v>
      </c>
    </row>
    <row r="99" spans="2:8" ht="25.5" x14ac:dyDescent="0.2">
      <c r="B99" s="83">
        <v>84</v>
      </c>
      <c r="C99" s="32" t="s">
        <v>35</v>
      </c>
      <c r="D99" s="82" t="s">
        <v>87</v>
      </c>
      <c r="E99" s="83" t="s">
        <v>10</v>
      </c>
      <c r="F99" s="84">
        <v>2.7E-2</v>
      </c>
      <c r="G99" s="85">
        <v>19766</v>
      </c>
      <c r="H99" s="85">
        <f t="shared" si="7"/>
        <v>533.68200000000002</v>
      </c>
    </row>
    <row r="100" spans="2:8" ht="25.5" x14ac:dyDescent="0.2">
      <c r="B100" s="83">
        <v>85</v>
      </c>
      <c r="C100" s="32" t="s">
        <v>35</v>
      </c>
      <c r="D100" s="82" t="s">
        <v>88</v>
      </c>
      <c r="E100" s="83" t="s">
        <v>10</v>
      </c>
      <c r="F100" s="84">
        <v>0.28000000000000003</v>
      </c>
      <c r="G100" s="85">
        <v>19766</v>
      </c>
      <c r="H100" s="85">
        <f t="shared" si="7"/>
        <v>5534.4800000000005</v>
      </c>
    </row>
    <row r="101" spans="2:8" ht="15.75" x14ac:dyDescent="0.2">
      <c r="B101" s="138" t="s">
        <v>289</v>
      </c>
      <c r="C101" s="139"/>
      <c r="D101" s="140"/>
      <c r="E101" s="86"/>
      <c r="F101" s="86"/>
      <c r="G101" s="86"/>
      <c r="H101" s="86"/>
    </row>
    <row r="102" spans="2:8" ht="15.75" x14ac:dyDescent="0.2">
      <c r="B102" s="83">
        <v>86</v>
      </c>
      <c r="C102" s="32" t="s">
        <v>232</v>
      </c>
      <c r="D102" s="82" t="s">
        <v>233</v>
      </c>
      <c r="E102" s="83" t="s">
        <v>10</v>
      </c>
      <c r="F102" s="87">
        <v>3.5</v>
      </c>
      <c r="G102" s="85">
        <v>35921</v>
      </c>
      <c r="H102" s="85">
        <f t="shared" ref="H102:H113" si="8">F102*G102</f>
        <v>125723.5</v>
      </c>
    </row>
    <row r="103" spans="2:8" ht="15.75" x14ac:dyDescent="0.2">
      <c r="B103" s="83">
        <v>87</v>
      </c>
      <c r="C103" s="32" t="s">
        <v>234</v>
      </c>
      <c r="D103" s="82" t="s">
        <v>235</v>
      </c>
      <c r="E103" s="83" t="s">
        <v>10</v>
      </c>
      <c r="F103" s="87">
        <v>3.5</v>
      </c>
      <c r="G103" s="85">
        <v>8069</v>
      </c>
      <c r="H103" s="85">
        <f t="shared" si="8"/>
        <v>28241.5</v>
      </c>
    </row>
    <row r="104" spans="2:8" ht="15.75" x14ac:dyDescent="0.2">
      <c r="B104" s="83">
        <v>88</v>
      </c>
      <c r="C104" s="32" t="s">
        <v>232</v>
      </c>
      <c r="D104" s="82" t="s">
        <v>363</v>
      </c>
      <c r="E104" s="83" t="s">
        <v>10</v>
      </c>
      <c r="F104" s="87">
        <v>1</v>
      </c>
      <c r="G104" s="85">
        <v>35921</v>
      </c>
      <c r="H104" s="85">
        <f t="shared" ref="H104" si="9">F104*G104</f>
        <v>35921</v>
      </c>
    </row>
    <row r="105" spans="2:8" ht="25.5" x14ac:dyDescent="0.2">
      <c r="B105" s="83">
        <v>89</v>
      </c>
      <c r="C105" s="32" t="s">
        <v>90</v>
      </c>
      <c r="D105" s="82" t="s">
        <v>91</v>
      </c>
      <c r="E105" s="83" t="s">
        <v>14</v>
      </c>
      <c r="F105" s="85">
        <v>2</v>
      </c>
      <c r="G105" s="85">
        <v>288</v>
      </c>
      <c r="H105" s="85">
        <f t="shared" si="8"/>
        <v>576</v>
      </c>
    </row>
    <row r="106" spans="2:8" ht="25.5" x14ac:dyDescent="0.2">
      <c r="B106" s="83">
        <v>90</v>
      </c>
      <c r="C106" s="32" t="s">
        <v>92</v>
      </c>
      <c r="D106" s="82" t="s">
        <v>93</v>
      </c>
      <c r="E106" s="83" t="s">
        <v>14</v>
      </c>
      <c r="F106" s="85">
        <v>2</v>
      </c>
      <c r="G106" s="87">
        <v>335.3</v>
      </c>
      <c r="H106" s="85">
        <f t="shared" si="8"/>
        <v>670.6</v>
      </c>
    </row>
    <row r="107" spans="2:8" ht="25.5" x14ac:dyDescent="0.2">
      <c r="B107" s="83">
        <v>91</v>
      </c>
      <c r="C107" s="32" t="s">
        <v>94</v>
      </c>
      <c r="D107" s="82" t="s">
        <v>95</v>
      </c>
      <c r="E107" s="83" t="s">
        <v>14</v>
      </c>
      <c r="F107" s="85">
        <v>2</v>
      </c>
      <c r="G107" s="85">
        <v>365</v>
      </c>
      <c r="H107" s="85">
        <f t="shared" si="8"/>
        <v>730</v>
      </c>
    </row>
    <row r="108" spans="2:8" ht="25.5" x14ac:dyDescent="0.2">
      <c r="B108" s="83">
        <v>92</v>
      </c>
      <c r="C108" s="32" t="s">
        <v>96</v>
      </c>
      <c r="D108" s="82" t="s">
        <v>97</v>
      </c>
      <c r="E108" s="83" t="s">
        <v>14</v>
      </c>
      <c r="F108" s="85">
        <v>2</v>
      </c>
      <c r="G108" s="87">
        <v>151.9</v>
      </c>
      <c r="H108" s="85">
        <f t="shared" si="8"/>
        <v>303.8</v>
      </c>
    </row>
    <row r="109" spans="2:8" ht="15.75" x14ac:dyDescent="0.2">
      <c r="B109" s="83">
        <v>93</v>
      </c>
      <c r="C109" s="32" t="s">
        <v>98</v>
      </c>
      <c r="D109" s="82" t="s">
        <v>99</v>
      </c>
      <c r="E109" s="83" t="s">
        <v>10</v>
      </c>
      <c r="F109" s="6">
        <v>0.31</v>
      </c>
      <c r="G109" s="85">
        <v>19578</v>
      </c>
      <c r="H109" s="85">
        <f t="shared" si="8"/>
        <v>6069.18</v>
      </c>
    </row>
    <row r="110" spans="2:8" ht="25.5" x14ac:dyDescent="0.2">
      <c r="B110" s="83">
        <v>94</v>
      </c>
      <c r="C110" s="32" t="s">
        <v>100</v>
      </c>
      <c r="D110" s="82" t="s">
        <v>101</v>
      </c>
      <c r="E110" s="83" t="s">
        <v>10</v>
      </c>
      <c r="F110" s="6">
        <v>0.31</v>
      </c>
      <c r="G110" s="87">
        <v>8228.5</v>
      </c>
      <c r="H110" s="85">
        <f t="shared" si="8"/>
        <v>2550.835</v>
      </c>
    </row>
    <row r="111" spans="2:8" ht="15.75" x14ac:dyDescent="0.2">
      <c r="B111" s="83">
        <v>95</v>
      </c>
      <c r="C111" s="32" t="s">
        <v>102</v>
      </c>
      <c r="D111" s="82" t="s">
        <v>353</v>
      </c>
      <c r="E111" s="83" t="s">
        <v>10</v>
      </c>
      <c r="F111" s="84">
        <v>0.86</v>
      </c>
      <c r="G111" s="85">
        <v>11755</v>
      </c>
      <c r="H111" s="85">
        <f t="shared" si="8"/>
        <v>10109.299999999999</v>
      </c>
    </row>
    <row r="112" spans="2:8" ht="25.5" x14ac:dyDescent="0.2">
      <c r="B112" s="83">
        <v>96</v>
      </c>
      <c r="C112" s="32" t="s">
        <v>35</v>
      </c>
      <c r="D112" s="82" t="s">
        <v>103</v>
      </c>
      <c r="E112" s="83" t="s">
        <v>10</v>
      </c>
      <c r="F112" s="84">
        <v>0.17</v>
      </c>
      <c r="G112" s="85">
        <v>19766</v>
      </c>
      <c r="H112" s="85">
        <f t="shared" si="8"/>
        <v>3360.2200000000003</v>
      </c>
    </row>
    <row r="113" spans="2:8" ht="25.5" x14ac:dyDescent="0.2">
      <c r="B113" s="83">
        <v>97</v>
      </c>
      <c r="C113" s="32" t="s">
        <v>35</v>
      </c>
      <c r="D113" s="82" t="s">
        <v>104</v>
      </c>
      <c r="E113" s="83" t="s">
        <v>10</v>
      </c>
      <c r="F113" s="84">
        <v>0.13</v>
      </c>
      <c r="G113" s="85">
        <v>19766</v>
      </c>
      <c r="H113" s="85">
        <f t="shared" si="8"/>
        <v>2569.58</v>
      </c>
    </row>
    <row r="114" spans="2:8" ht="15.75" x14ac:dyDescent="0.2">
      <c r="B114" s="138" t="s">
        <v>290</v>
      </c>
      <c r="C114" s="139"/>
      <c r="D114" s="140"/>
      <c r="E114" s="86"/>
      <c r="F114" s="86"/>
      <c r="G114" s="86"/>
      <c r="H114" s="86"/>
    </row>
    <row r="115" spans="2:8" ht="31.5" x14ac:dyDescent="0.2">
      <c r="B115" s="83">
        <v>98</v>
      </c>
      <c r="C115" s="32" t="s">
        <v>105</v>
      </c>
      <c r="D115" s="82" t="s">
        <v>267</v>
      </c>
      <c r="E115" s="83" t="s">
        <v>10</v>
      </c>
      <c r="F115" s="87">
        <v>1.5</v>
      </c>
      <c r="G115" s="85">
        <v>3080</v>
      </c>
      <c r="H115" s="85">
        <f t="shared" ref="H115:H120" si="10">F115*G115</f>
        <v>4620</v>
      </c>
    </row>
    <row r="116" spans="2:8" ht="25.5" x14ac:dyDescent="0.2">
      <c r="B116" s="83">
        <v>99</v>
      </c>
      <c r="C116" s="32" t="s">
        <v>39</v>
      </c>
      <c r="D116" s="82" t="s">
        <v>106</v>
      </c>
      <c r="E116" s="83" t="s">
        <v>10</v>
      </c>
      <c r="F116" s="84">
        <v>0.28000000000000003</v>
      </c>
      <c r="G116" s="85">
        <v>36045</v>
      </c>
      <c r="H116" s="85">
        <f t="shared" si="10"/>
        <v>10092.6</v>
      </c>
    </row>
    <row r="117" spans="2:8" ht="25.5" x14ac:dyDescent="0.2">
      <c r="B117" s="83">
        <v>100</v>
      </c>
      <c r="C117" s="32" t="s">
        <v>89</v>
      </c>
      <c r="D117" s="82" t="s">
        <v>107</v>
      </c>
      <c r="E117" s="83" t="s">
        <v>10</v>
      </c>
      <c r="F117" s="84">
        <v>0.28000000000000003</v>
      </c>
      <c r="G117" s="87">
        <v>17866.8</v>
      </c>
      <c r="H117" s="85">
        <f t="shared" si="10"/>
        <v>5002.7040000000006</v>
      </c>
    </row>
    <row r="118" spans="2:8" ht="25.5" x14ac:dyDescent="0.2">
      <c r="B118" s="83">
        <v>101</v>
      </c>
      <c r="C118" s="32" t="s">
        <v>89</v>
      </c>
      <c r="D118" s="82" t="s">
        <v>108</v>
      </c>
      <c r="E118" s="83" t="s">
        <v>10</v>
      </c>
      <c r="F118" s="84">
        <v>0.18</v>
      </c>
      <c r="G118" s="87">
        <v>7657.2</v>
      </c>
      <c r="H118" s="85">
        <f t="shared" si="10"/>
        <v>1378.2959999999998</v>
      </c>
    </row>
    <row r="119" spans="2:8" ht="15.75" x14ac:dyDescent="0.2">
      <c r="B119" s="83">
        <v>102</v>
      </c>
      <c r="C119" s="32" t="s">
        <v>30</v>
      </c>
      <c r="D119" s="82" t="s">
        <v>31</v>
      </c>
      <c r="E119" s="83" t="s">
        <v>10</v>
      </c>
      <c r="F119" s="84">
        <v>0.56000000000000005</v>
      </c>
      <c r="G119" s="85">
        <v>5407</v>
      </c>
      <c r="H119" s="85">
        <f t="shared" si="10"/>
        <v>3027.92</v>
      </c>
    </row>
    <row r="120" spans="2:8" ht="15.75" x14ac:dyDescent="0.2">
      <c r="B120" s="83">
        <v>103</v>
      </c>
      <c r="C120" s="32" t="s">
        <v>109</v>
      </c>
      <c r="D120" s="82" t="s">
        <v>110</v>
      </c>
      <c r="E120" s="83" t="s">
        <v>268</v>
      </c>
      <c r="F120" s="85">
        <v>20</v>
      </c>
      <c r="G120" s="85">
        <v>95</v>
      </c>
      <c r="H120" s="85">
        <f t="shared" si="10"/>
        <v>1900</v>
      </c>
    </row>
    <row r="121" spans="2:8" ht="15.75" x14ac:dyDescent="0.2">
      <c r="B121" s="138" t="s">
        <v>291</v>
      </c>
      <c r="C121" s="139"/>
      <c r="D121" s="140"/>
      <c r="E121" s="86"/>
      <c r="F121" s="86"/>
      <c r="G121" s="86"/>
      <c r="H121" s="86"/>
    </row>
    <row r="122" spans="2:8" ht="15.75" x14ac:dyDescent="0.2">
      <c r="B122" s="92" t="s">
        <v>390</v>
      </c>
      <c r="C122" s="32" t="s">
        <v>30</v>
      </c>
      <c r="D122" s="82" t="s">
        <v>343</v>
      </c>
      <c r="E122" s="83" t="s">
        <v>10</v>
      </c>
      <c r="F122" s="19">
        <v>4</v>
      </c>
      <c r="G122" s="85">
        <v>5407</v>
      </c>
      <c r="H122" s="85">
        <f>F122*G122</f>
        <v>21628</v>
      </c>
    </row>
    <row r="123" spans="2:8" ht="15.75" x14ac:dyDescent="0.2">
      <c r="B123" s="88" t="s">
        <v>391</v>
      </c>
      <c r="C123" s="32" t="s">
        <v>52</v>
      </c>
      <c r="D123" s="82" t="s">
        <v>354</v>
      </c>
      <c r="E123" s="83" t="s">
        <v>240</v>
      </c>
      <c r="F123" s="85">
        <v>4000</v>
      </c>
      <c r="G123" s="85">
        <v>16</v>
      </c>
      <c r="H123" s="85">
        <f>F123*G123</f>
        <v>64000</v>
      </c>
    </row>
    <row r="124" spans="2:8" ht="15.75" x14ac:dyDescent="0.2">
      <c r="B124" s="92" t="s">
        <v>392</v>
      </c>
      <c r="C124" s="32" t="s">
        <v>241</v>
      </c>
      <c r="D124" s="82" t="s">
        <v>242</v>
      </c>
      <c r="E124" s="83" t="s">
        <v>188</v>
      </c>
      <c r="F124" s="85">
        <v>6</v>
      </c>
      <c r="G124" s="85">
        <v>228</v>
      </c>
      <c r="H124" s="85">
        <f>F124*G124</f>
        <v>1368</v>
      </c>
    </row>
    <row r="125" spans="2:8" ht="15.75" x14ac:dyDescent="0.2">
      <c r="B125" s="88" t="s">
        <v>393</v>
      </c>
      <c r="C125" s="32" t="s">
        <v>243</v>
      </c>
      <c r="D125" s="82" t="s">
        <v>244</v>
      </c>
      <c r="E125" s="83" t="s">
        <v>188</v>
      </c>
      <c r="F125" s="85">
        <v>2</v>
      </c>
      <c r="G125" s="85">
        <v>961</v>
      </c>
      <c r="H125" s="85">
        <f>F125*G125</f>
        <v>1922</v>
      </c>
    </row>
    <row r="126" spans="2:8" ht="15.75" x14ac:dyDescent="0.2">
      <c r="B126" s="138" t="s">
        <v>292</v>
      </c>
      <c r="C126" s="139"/>
      <c r="D126" s="140"/>
      <c r="E126" s="86"/>
      <c r="F126" s="86"/>
      <c r="G126" s="86"/>
      <c r="H126" s="86"/>
    </row>
    <row r="127" spans="2:8" ht="31.5" x14ac:dyDescent="0.2">
      <c r="B127" s="93">
        <v>108</v>
      </c>
      <c r="C127" s="32" t="s">
        <v>111</v>
      </c>
      <c r="D127" s="82" t="s">
        <v>112</v>
      </c>
      <c r="E127" s="83" t="s">
        <v>113</v>
      </c>
      <c r="F127" s="85">
        <v>1</v>
      </c>
      <c r="G127" s="85">
        <v>6922</v>
      </c>
      <c r="H127" s="85">
        <f>F127*G127</f>
        <v>6922</v>
      </c>
    </row>
    <row r="128" spans="2:8" ht="15.75" x14ac:dyDescent="0.2">
      <c r="B128" s="94" t="s">
        <v>114</v>
      </c>
      <c r="C128" s="33"/>
      <c r="D128" s="90"/>
      <c r="E128" s="90"/>
      <c r="F128" s="90"/>
      <c r="G128" s="90"/>
      <c r="H128" s="18">
        <f>SUM(H3:H127)</f>
        <v>2361556.3213599999</v>
      </c>
    </row>
    <row r="129" spans="2:8" ht="16.5" thickBot="1" x14ac:dyDescent="0.25">
      <c r="B129" s="96"/>
      <c r="C129" s="143" t="s">
        <v>364</v>
      </c>
      <c r="D129" s="143"/>
      <c r="E129" s="97"/>
      <c r="F129" s="97"/>
      <c r="G129" s="97"/>
      <c r="H129" s="98">
        <f>H128*1.033</f>
        <v>2439487.6799648795</v>
      </c>
    </row>
    <row r="130" spans="2:8" ht="16.5" thickBot="1" x14ac:dyDescent="0.25">
      <c r="B130" s="141" t="s">
        <v>365</v>
      </c>
      <c r="C130" s="142"/>
      <c r="D130" s="7"/>
      <c r="E130" s="7"/>
      <c r="F130" s="7"/>
      <c r="G130" s="7"/>
      <c r="H130" s="7">
        <f>H129*1.44</f>
        <v>3512862.2591494266</v>
      </c>
    </row>
    <row r="131" spans="2:8" ht="15.75" x14ac:dyDescent="0.2">
      <c r="B131" s="95" t="s">
        <v>115</v>
      </c>
      <c r="C131" s="34"/>
      <c r="D131" s="8"/>
      <c r="E131" s="8"/>
      <c r="F131" s="8"/>
      <c r="G131" s="8"/>
      <c r="H131" s="20"/>
    </row>
    <row r="132" spans="2:8" ht="15.75" x14ac:dyDescent="0.2">
      <c r="B132" s="145" t="s">
        <v>306</v>
      </c>
      <c r="C132" s="145"/>
      <c r="D132" s="145"/>
      <c r="E132" s="9"/>
      <c r="F132" s="9"/>
      <c r="G132" s="89"/>
      <c r="H132" s="89"/>
    </row>
    <row r="133" spans="2:8" ht="31.5" x14ac:dyDescent="0.2">
      <c r="B133" s="9"/>
      <c r="C133" s="19" t="s">
        <v>116</v>
      </c>
      <c r="D133" s="82" t="s">
        <v>344</v>
      </c>
      <c r="E133" s="82" t="s">
        <v>117</v>
      </c>
      <c r="F133" s="19">
        <v>238</v>
      </c>
      <c r="G133" s="19">
        <v>236</v>
      </c>
      <c r="H133" s="21">
        <f>F133*G133</f>
        <v>56168</v>
      </c>
    </row>
    <row r="134" spans="2:8" ht="15.75" x14ac:dyDescent="0.2">
      <c r="C134" s="19" t="s">
        <v>116</v>
      </c>
      <c r="D134" s="82" t="s">
        <v>345</v>
      </c>
      <c r="E134" s="82" t="s">
        <v>117</v>
      </c>
      <c r="F134" s="19">
        <v>250</v>
      </c>
      <c r="G134" s="19">
        <v>236</v>
      </c>
      <c r="H134" s="21">
        <f>F134*G134</f>
        <v>59000</v>
      </c>
    </row>
    <row r="135" spans="2:8" ht="31.5" x14ac:dyDescent="0.2">
      <c r="C135" s="19" t="s">
        <v>116</v>
      </c>
      <c r="D135" s="82" t="s">
        <v>118</v>
      </c>
      <c r="E135" s="82" t="s">
        <v>117</v>
      </c>
      <c r="F135" s="19">
        <v>22</v>
      </c>
      <c r="G135" s="19">
        <v>272</v>
      </c>
      <c r="H135" s="21">
        <f>F135*G135</f>
        <v>5984</v>
      </c>
    </row>
    <row r="136" spans="2:8" ht="47.25" x14ac:dyDescent="0.2">
      <c r="C136" s="19" t="s">
        <v>116</v>
      </c>
      <c r="D136" s="82" t="s">
        <v>293</v>
      </c>
      <c r="E136" s="82" t="s">
        <v>117</v>
      </c>
      <c r="F136" s="19">
        <v>158</v>
      </c>
      <c r="G136" s="19">
        <v>272</v>
      </c>
      <c r="H136" s="21">
        <f>F136*G136</f>
        <v>42976</v>
      </c>
    </row>
    <row r="137" spans="2:8" ht="15.75" x14ac:dyDescent="0.2">
      <c r="C137" s="19" t="s">
        <v>115</v>
      </c>
      <c r="D137" s="82"/>
      <c r="E137" s="82"/>
      <c r="F137" s="82"/>
      <c r="G137" s="82"/>
      <c r="H137" s="22">
        <f>SUM(H133:H136)</f>
        <v>164128</v>
      </c>
    </row>
    <row r="138" spans="2:8" ht="15.75" x14ac:dyDescent="0.2">
      <c r="C138" s="144" t="s">
        <v>366</v>
      </c>
      <c r="D138" s="144"/>
      <c r="E138" s="97"/>
      <c r="F138" s="97"/>
      <c r="G138" s="97"/>
      <c r="H138" s="99">
        <f>H137*0.85</f>
        <v>139508.79999999999</v>
      </c>
    </row>
    <row r="139" spans="2:8" ht="15.75" x14ac:dyDescent="0.2">
      <c r="B139" s="109" t="s">
        <v>307</v>
      </c>
      <c r="C139" s="108"/>
      <c r="D139" s="108"/>
    </row>
    <row r="140" spans="2:8" ht="42.75" x14ac:dyDescent="0.2">
      <c r="C140" s="35" t="s">
        <v>294</v>
      </c>
      <c r="D140" s="23" t="s">
        <v>119</v>
      </c>
      <c r="E140" s="23" t="s">
        <v>4</v>
      </c>
      <c r="F140" s="23" t="s">
        <v>5</v>
      </c>
      <c r="G140" s="23" t="s">
        <v>120</v>
      </c>
      <c r="H140" s="23" t="s">
        <v>7</v>
      </c>
    </row>
    <row r="141" spans="2:8" ht="15.75" x14ac:dyDescent="0.2">
      <c r="C141" s="19" t="s">
        <v>121</v>
      </c>
      <c r="D141" s="82" t="s">
        <v>122</v>
      </c>
      <c r="E141" s="83" t="s">
        <v>123</v>
      </c>
      <c r="F141" s="84">
        <v>0.61</v>
      </c>
      <c r="G141" s="85">
        <v>23030.97</v>
      </c>
      <c r="H141" s="85">
        <f>F141*G141</f>
        <v>14048.8917</v>
      </c>
    </row>
    <row r="142" spans="2:8" ht="15.75" x14ac:dyDescent="0.2">
      <c r="C142" s="19" t="s">
        <v>124</v>
      </c>
      <c r="D142" s="82" t="s">
        <v>125</v>
      </c>
      <c r="E142" s="83" t="s">
        <v>123</v>
      </c>
      <c r="F142" s="84">
        <v>0.19</v>
      </c>
      <c r="G142" s="85">
        <v>22312.06</v>
      </c>
      <c r="H142" s="85">
        <f t="shared" ref="H142:H196" si="11">F142*G142</f>
        <v>4239.2914000000001</v>
      </c>
    </row>
    <row r="143" spans="2:8" ht="15.75" x14ac:dyDescent="0.2">
      <c r="C143" s="19" t="s">
        <v>124</v>
      </c>
      <c r="D143" s="82" t="s">
        <v>126</v>
      </c>
      <c r="E143" s="83" t="s">
        <v>123</v>
      </c>
      <c r="F143" s="84">
        <v>0.43</v>
      </c>
      <c r="G143" s="85">
        <v>22312.06</v>
      </c>
      <c r="H143" s="85">
        <f t="shared" si="11"/>
        <v>9594.1858000000011</v>
      </c>
    </row>
    <row r="144" spans="2:8" ht="15.75" x14ac:dyDescent="0.2">
      <c r="C144" s="19" t="s">
        <v>127</v>
      </c>
      <c r="D144" s="82" t="s">
        <v>128</v>
      </c>
      <c r="E144" s="83" t="s">
        <v>123</v>
      </c>
      <c r="F144" s="84">
        <v>0.24</v>
      </c>
      <c r="G144" s="85">
        <v>22026.52</v>
      </c>
      <c r="H144" s="85">
        <f t="shared" si="11"/>
        <v>5286.3648000000003</v>
      </c>
    </row>
    <row r="145" spans="3:8" ht="15.75" x14ac:dyDescent="0.2">
      <c r="C145" s="19" t="s">
        <v>127</v>
      </c>
      <c r="D145" s="82" t="s">
        <v>129</v>
      </c>
      <c r="E145" s="83" t="s">
        <v>123</v>
      </c>
      <c r="F145" s="84">
        <v>0.26</v>
      </c>
      <c r="G145" s="85">
        <v>22026.52</v>
      </c>
      <c r="H145" s="85">
        <f t="shared" si="11"/>
        <v>5726.8951999999999</v>
      </c>
    </row>
    <row r="146" spans="3:8" ht="15.75" x14ac:dyDescent="0.2">
      <c r="C146" s="19" t="s">
        <v>130</v>
      </c>
      <c r="D146" s="82" t="s">
        <v>131</v>
      </c>
      <c r="E146" s="83" t="s">
        <v>123</v>
      </c>
      <c r="F146" s="84">
        <v>0.18</v>
      </c>
      <c r="G146" s="85">
        <v>22109.1</v>
      </c>
      <c r="H146" s="85">
        <f t="shared" si="11"/>
        <v>3979.6379999999995</v>
      </c>
    </row>
    <row r="147" spans="3:8" ht="15.75" x14ac:dyDescent="0.2">
      <c r="C147" s="19" t="s">
        <v>130</v>
      </c>
      <c r="D147" s="82" t="s">
        <v>132</v>
      </c>
      <c r="E147" s="83" t="s">
        <v>123</v>
      </c>
      <c r="F147" s="84">
        <v>0.36</v>
      </c>
      <c r="G147" s="85">
        <v>22109.1</v>
      </c>
      <c r="H147" s="85">
        <f t="shared" si="11"/>
        <v>7959.2759999999989</v>
      </c>
    </row>
    <row r="148" spans="3:8" ht="15.75" x14ac:dyDescent="0.2">
      <c r="C148" s="19" t="s">
        <v>133</v>
      </c>
      <c r="D148" s="82" t="s">
        <v>134</v>
      </c>
      <c r="E148" s="83" t="s">
        <v>123</v>
      </c>
      <c r="F148" s="6">
        <v>2.3E-2</v>
      </c>
      <c r="G148" s="85">
        <v>23644.080000000002</v>
      </c>
      <c r="H148" s="85">
        <f t="shared" si="11"/>
        <v>543.81384000000003</v>
      </c>
    </row>
    <row r="149" spans="3:8" ht="15.75" x14ac:dyDescent="0.2">
      <c r="C149" s="19" t="s">
        <v>135</v>
      </c>
      <c r="D149" s="82" t="s">
        <v>136</v>
      </c>
      <c r="E149" s="83" t="s">
        <v>123</v>
      </c>
      <c r="F149" s="84">
        <v>0.06</v>
      </c>
      <c r="G149" s="85">
        <v>23541.69</v>
      </c>
      <c r="H149" s="85">
        <f t="shared" si="11"/>
        <v>1412.5013999999999</v>
      </c>
    </row>
    <row r="150" spans="3:8" ht="15.75" x14ac:dyDescent="0.2">
      <c r="C150" s="19" t="s">
        <v>137</v>
      </c>
      <c r="D150" s="82" t="s">
        <v>138</v>
      </c>
      <c r="E150" s="83" t="s">
        <v>123</v>
      </c>
      <c r="F150" s="84">
        <v>0.41</v>
      </c>
      <c r="G150" s="85">
        <v>23477.99</v>
      </c>
      <c r="H150" s="85">
        <f t="shared" si="11"/>
        <v>9625.9758999999995</v>
      </c>
    </row>
    <row r="151" spans="3:8" ht="15.75" x14ac:dyDescent="0.2">
      <c r="C151" s="19" t="s">
        <v>139</v>
      </c>
      <c r="D151" s="82" t="s">
        <v>140</v>
      </c>
      <c r="E151" s="83" t="s">
        <v>123</v>
      </c>
      <c r="F151" s="84">
        <v>0.11</v>
      </c>
      <c r="G151" s="85">
        <v>23449.59</v>
      </c>
      <c r="H151" s="85">
        <f t="shared" si="11"/>
        <v>2579.4549000000002</v>
      </c>
    </row>
    <row r="152" spans="3:8" ht="15.75" x14ac:dyDescent="0.2">
      <c r="C152" s="19" t="s">
        <v>141</v>
      </c>
      <c r="D152" s="82" t="s">
        <v>142</v>
      </c>
      <c r="E152" s="83" t="s">
        <v>123</v>
      </c>
      <c r="F152" s="84">
        <v>0.19</v>
      </c>
      <c r="G152" s="85">
        <v>23449.59</v>
      </c>
      <c r="H152" s="85">
        <f t="shared" si="11"/>
        <v>4455.4220999999998</v>
      </c>
    </row>
    <row r="153" spans="3:8" ht="15.75" x14ac:dyDescent="0.2">
      <c r="C153" s="19" t="s">
        <v>143</v>
      </c>
      <c r="D153" s="82" t="s">
        <v>144</v>
      </c>
      <c r="E153" s="83" t="s">
        <v>123</v>
      </c>
      <c r="F153" s="84">
        <v>1.53</v>
      </c>
      <c r="G153" s="85">
        <v>22190.5</v>
      </c>
      <c r="H153" s="85">
        <f t="shared" si="11"/>
        <v>33951.465000000004</v>
      </c>
    </row>
    <row r="154" spans="3:8" ht="15.75" x14ac:dyDescent="0.2">
      <c r="C154" s="19" t="s">
        <v>145</v>
      </c>
      <c r="D154" s="82" t="s">
        <v>146</v>
      </c>
      <c r="E154" s="83" t="s">
        <v>123</v>
      </c>
      <c r="F154" s="84">
        <v>0.44</v>
      </c>
      <c r="G154" s="85">
        <v>22935.58</v>
      </c>
      <c r="H154" s="85">
        <f t="shared" si="11"/>
        <v>10091.655200000001</v>
      </c>
    </row>
    <row r="155" spans="3:8" ht="15.75" x14ac:dyDescent="0.2">
      <c r="C155" s="19" t="s">
        <v>147</v>
      </c>
      <c r="D155" s="82" t="s">
        <v>148</v>
      </c>
      <c r="E155" s="83" t="s">
        <v>123</v>
      </c>
      <c r="F155" s="87">
        <v>1.8</v>
      </c>
      <c r="G155" s="85">
        <v>22877.95</v>
      </c>
      <c r="H155" s="85">
        <f t="shared" si="11"/>
        <v>41180.310000000005</v>
      </c>
    </row>
    <row r="156" spans="3:8" ht="15.75" x14ac:dyDescent="0.2">
      <c r="C156" s="19" t="s">
        <v>149</v>
      </c>
      <c r="D156" s="82" t="s">
        <v>150</v>
      </c>
      <c r="E156" s="83" t="s">
        <v>123</v>
      </c>
      <c r="F156" s="84">
        <v>0.79</v>
      </c>
      <c r="G156" s="85">
        <v>22903.64</v>
      </c>
      <c r="H156" s="85">
        <f t="shared" si="11"/>
        <v>18093.875599999999</v>
      </c>
    </row>
    <row r="157" spans="3:8" ht="15.75" x14ac:dyDescent="0.2">
      <c r="C157" s="19" t="s">
        <v>151</v>
      </c>
      <c r="D157" s="82" t="s">
        <v>152</v>
      </c>
      <c r="E157" s="83" t="s">
        <v>123</v>
      </c>
      <c r="F157" s="84">
        <v>0.64</v>
      </c>
      <c r="G157" s="85">
        <v>22633.51</v>
      </c>
      <c r="H157" s="85">
        <f t="shared" si="11"/>
        <v>14485.446399999999</v>
      </c>
    </row>
    <row r="158" spans="3:8" ht="15.75" x14ac:dyDescent="0.2">
      <c r="C158" s="19" t="s">
        <v>153</v>
      </c>
      <c r="D158" s="82" t="s">
        <v>154</v>
      </c>
      <c r="E158" s="83" t="s">
        <v>123</v>
      </c>
      <c r="F158" s="84">
        <v>0.26</v>
      </c>
      <c r="G158" s="85">
        <v>24930.98</v>
      </c>
      <c r="H158" s="85">
        <f t="shared" si="11"/>
        <v>6482.0547999999999</v>
      </c>
    </row>
    <row r="159" spans="3:8" ht="15.75" x14ac:dyDescent="0.2">
      <c r="C159" s="19" t="s">
        <v>155</v>
      </c>
      <c r="D159" s="82" t="s">
        <v>156</v>
      </c>
      <c r="E159" s="83" t="s">
        <v>123</v>
      </c>
      <c r="F159" s="84">
        <v>0.98</v>
      </c>
      <c r="G159" s="85">
        <v>24671.66</v>
      </c>
      <c r="H159" s="85">
        <f t="shared" si="11"/>
        <v>24178.2268</v>
      </c>
    </row>
    <row r="160" spans="3:8" ht="15.75" x14ac:dyDescent="0.2">
      <c r="C160" s="19" t="s">
        <v>157</v>
      </c>
      <c r="D160" s="82" t="s">
        <v>158</v>
      </c>
      <c r="E160" s="83" t="s">
        <v>123</v>
      </c>
      <c r="F160" s="84">
        <v>0.69</v>
      </c>
      <c r="G160" s="85">
        <v>22067.32</v>
      </c>
      <c r="H160" s="85">
        <f t="shared" si="11"/>
        <v>15226.450799999999</v>
      </c>
    </row>
    <row r="161" spans="3:8" ht="15.75" x14ac:dyDescent="0.2">
      <c r="C161" s="19" t="s">
        <v>159</v>
      </c>
      <c r="D161" s="82" t="s">
        <v>160</v>
      </c>
      <c r="E161" s="83" t="s">
        <v>123</v>
      </c>
      <c r="F161" s="84">
        <v>0.04</v>
      </c>
      <c r="G161" s="85">
        <v>31519.54</v>
      </c>
      <c r="H161" s="85">
        <f t="shared" si="11"/>
        <v>1260.7816</v>
      </c>
    </row>
    <row r="162" spans="3:8" ht="15.75" x14ac:dyDescent="0.2">
      <c r="C162" s="19" t="s">
        <v>161</v>
      </c>
      <c r="D162" s="82" t="s">
        <v>162</v>
      </c>
      <c r="E162" s="83" t="s">
        <v>123</v>
      </c>
      <c r="F162" s="6">
        <v>2.7E-2</v>
      </c>
      <c r="G162" s="85">
        <v>29534.32</v>
      </c>
      <c r="H162" s="85">
        <f t="shared" si="11"/>
        <v>797.42664000000002</v>
      </c>
    </row>
    <row r="163" spans="3:8" ht="15.75" x14ac:dyDescent="0.2">
      <c r="C163" s="19" t="s">
        <v>163</v>
      </c>
      <c r="D163" s="82" t="s">
        <v>164</v>
      </c>
      <c r="E163" s="83" t="s">
        <v>123</v>
      </c>
      <c r="F163" s="84">
        <v>0.18</v>
      </c>
      <c r="G163" s="85">
        <v>28996.14</v>
      </c>
      <c r="H163" s="85">
        <f t="shared" si="11"/>
        <v>5219.3051999999998</v>
      </c>
    </row>
    <row r="164" spans="3:8" ht="15.75" x14ac:dyDescent="0.2">
      <c r="C164" s="19" t="s">
        <v>165</v>
      </c>
      <c r="D164" s="82" t="s">
        <v>166</v>
      </c>
      <c r="E164" s="83" t="s">
        <v>167</v>
      </c>
      <c r="F164" s="85">
        <v>52</v>
      </c>
      <c r="G164" s="85">
        <v>93.35</v>
      </c>
      <c r="H164" s="85">
        <f t="shared" si="11"/>
        <v>4854.2</v>
      </c>
    </row>
    <row r="165" spans="3:8" ht="15.75" x14ac:dyDescent="0.2">
      <c r="C165" s="19" t="s">
        <v>168</v>
      </c>
      <c r="D165" s="82" t="s">
        <v>169</v>
      </c>
      <c r="E165" s="83" t="s">
        <v>167</v>
      </c>
      <c r="F165" s="85">
        <v>196</v>
      </c>
      <c r="G165" s="85">
        <v>82.82</v>
      </c>
      <c r="H165" s="85">
        <f t="shared" si="11"/>
        <v>16232.72</v>
      </c>
    </row>
    <row r="166" spans="3:8" ht="15.75" x14ac:dyDescent="0.2">
      <c r="C166" s="19" t="s">
        <v>170</v>
      </c>
      <c r="D166" s="82" t="s">
        <v>171</v>
      </c>
      <c r="E166" s="83" t="s">
        <v>167</v>
      </c>
      <c r="F166" s="85">
        <v>235</v>
      </c>
      <c r="G166" s="85">
        <v>81.14</v>
      </c>
      <c r="H166" s="85">
        <f t="shared" si="11"/>
        <v>19067.900000000001</v>
      </c>
    </row>
    <row r="167" spans="3:8" ht="15.75" x14ac:dyDescent="0.2">
      <c r="C167" s="19" t="s">
        <v>172</v>
      </c>
      <c r="D167" s="82" t="s">
        <v>173</v>
      </c>
      <c r="E167" s="83" t="s">
        <v>167</v>
      </c>
      <c r="F167" s="85">
        <v>98</v>
      </c>
      <c r="G167" s="85">
        <v>125.64</v>
      </c>
      <c r="H167" s="85">
        <f t="shared" si="11"/>
        <v>12312.72</v>
      </c>
    </row>
    <row r="168" spans="3:8" ht="15.75" x14ac:dyDescent="0.2">
      <c r="C168" s="19" t="s">
        <v>174</v>
      </c>
      <c r="D168" s="82" t="s">
        <v>175</v>
      </c>
      <c r="E168" s="83" t="s">
        <v>167</v>
      </c>
      <c r="F168" s="85">
        <v>44</v>
      </c>
      <c r="G168" s="85">
        <v>980.9</v>
      </c>
      <c r="H168" s="85">
        <f t="shared" si="11"/>
        <v>43159.6</v>
      </c>
    </row>
    <row r="169" spans="3:8" ht="15.75" x14ac:dyDescent="0.2">
      <c r="C169" s="19" t="s">
        <v>176</v>
      </c>
      <c r="D169" s="82" t="s">
        <v>177</v>
      </c>
      <c r="E169" s="83" t="s">
        <v>123</v>
      </c>
      <c r="F169" s="6">
        <v>6.4000000000000001E-2</v>
      </c>
      <c r="G169" s="85">
        <v>109534.7</v>
      </c>
      <c r="H169" s="85">
        <f t="shared" si="11"/>
        <v>7010.2208000000001</v>
      </c>
    </row>
    <row r="170" spans="3:8" ht="15.75" x14ac:dyDescent="0.2">
      <c r="C170" s="19" t="s">
        <v>178</v>
      </c>
      <c r="D170" s="82" t="s">
        <v>179</v>
      </c>
      <c r="E170" s="83" t="s">
        <v>123</v>
      </c>
      <c r="F170" s="6">
        <v>2.5000000000000001E-2</v>
      </c>
      <c r="G170" s="85">
        <v>112649.74</v>
      </c>
      <c r="H170" s="85">
        <f t="shared" si="11"/>
        <v>2816.2435000000005</v>
      </c>
    </row>
    <row r="171" spans="3:8" ht="15.75" x14ac:dyDescent="0.2">
      <c r="C171" s="19" t="s">
        <v>180</v>
      </c>
      <c r="D171" s="82" t="s">
        <v>181</v>
      </c>
      <c r="E171" s="83" t="s">
        <v>182</v>
      </c>
      <c r="F171" s="85">
        <v>128</v>
      </c>
      <c r="G171" s="85">
        <v>55.94</v>
      </c>
      <c r="H171" s="85">
        <f t="shared" si="11"/>
        <v>7160.32</v>
      </c>
    </row>
    <row r="172" spans="3:8" ht="15.75" x14ac:dyDescent="0.2">
      <c r="C172" s="19" t="s">
        <v>183</v>
      </c>
      <c r="D172" s="82" t="s">
        <v>184</v>
      </c>
      <c r="E172" s="83" t="s">
        <v>182</v>
      </c>
      <c r="F172" s="85">
        <v>112</v>
      </c>
      <c r="G172" s="85">
        <v>69.92</v>
      </c>
      <c r="H172" s="85">
        <f t="shared" si="11"/>
        <v>7831.04</v>
      </c>
    </row>
    <row r="173" spans="3:8" ht="15.75" x14ac:dyDescent="0.2">
      <c r="C173" s="19" t="s">
        <v>185</v>
      </c>
      <c r="D173" s="82" t="s">
        <v>186</v>
      </c>
      <c r="E173" s="83" t="s">
        <v>167</v>
      </c>
      <c r="F173" s="85">
        <v>36</v>
      </c>
      <c r="G173" s="85">
        <v>114.19</v>
      </c>
      <c r="H173" s="85">
        <f t="shared" si="11"/>
        <v>4110.84</v>
      </c>
    </row>
    <row r="174" spans="3:8" ht="15.75" x14ac:dyDescent="0.2">
      <c r="C174" s="19" t="s">
        <v>295</v>
      </c>
      <c r="D174" s="82" t="s">
        <v>296</v>
      </c>
      <c r="E174" s="83" t="s">
        <v>297</v>
      </c>
      <c r="F174" s="87">
        <v>1.8</v>
      </c>
      <c r="G174" s="85">
        <v>2431.3200000000002</v>
      </c>
      <c r="H174" s="85">
        <f t="shared" si="11"/>
        <v>4376.3760000000002</v>
      </c>
    </row>
    <row r="175" spans="3:8" ht="15.75" x14ac:dyDescent="0.2">
      <c r="C175" s="19" t="s">
        <v>298</v>
      </c>
      <c r="D175" s="82" t="s">
        <v>299</v>
      </c>
      <c r="E175" s="83" t="s">
        <v>297</v>
      </c>
      <c r="F175" s="87">
        <v>0.8</v>
      </c>
      <c r="G175" s="85">
        <v>4082.54</v>
      </c>
      <c r="H175" s="85">
        <f t="shared" si="11"/>
        <v>3266.0320000000002</v>
      </c>
    </row>
    <row r="176" spans="3:8" ht="15.75" x14ac:dyDescent="0.2">
      <c r="C176" s="19"/>
      <c r="D176" s="82" t="s">
        <v>323</v>
      </c>
      <c r="E176" s="83" t="s">
        <v>188</v>
      </c>
      <c r="F176" s="87">
        <v>5</v>
      </c>
      <c r="G176" s="85"/>
      <c r="H176" s="85">
        <v>4000000</v>
      </c>
    </row>
    <row r="177" spans="3:8" ht="15.75" x14ac:dyDescent="0.2">
      <c r="C177" s="19"/>
      <c r="D177" s="82" t="s">
        <v>324</v>
      </c>
      <c r="E177" s="83" t="s">
        <v>188</v>
      </c>
      <c r="F177" s="87">
        <v>1</v>
      </c>
      <c r="G177" s="85">
        <v>600000</v>
      </c>
      <c r="H177" s="85">
        <f t="shared" si="11"/>
        <v>600000</v>
      </c>
    </row>
    <row r="178" spans="3:8" ht="15.75" x14ac:dyDescent="0.2">
      <c r="C178" s="19" t="s">
        <v>187</v>
      </c>
      <c r="D178" s="82" t="s">
        <v>355</v>
      </c>
      <c r="E178" s="83" t="s">
        <v>188</v>
      </c>
      <c r="F178" s="85">
        <v>20</v>
      </c>
      <c r="G178" s="85">
        <v>6000</v>
      </c>
      <c r="H178" s="85">
        <f t="shared" si="11"/>
        <v>120000</v>
      </c>
    </row>
    <row r="179" spans="3:8" ht="15.75" x14ac:dyDescent="0.2">
      <c r="C179" s="19" t="s">
        <v>187</v>
      </c>
      <c r="D179" s="82" t="s">
        <v>357</v>
      </c>
      <c r="E179" s="83" t="s">
        <v>188</v>
      </c>
      <c r="F179" s="85">
        <v>10</v>
      </c>
      <c r="G179" s="85">
        <v>3000</v>
      </c>
      <c r="H179" s="85">
        <f t="shared" ref="H179:H181" si="12">F179*G179</f>
        <v>30000</v>
      </c>
    </row>
    <row r="180" spans="3:8" ht="15.75" x14ac:dyDescent="0.2">
      <c r="C180" s="19" t="s">
        <v>187</v>
      </c>
      <c r="D180" s="82" t="s">
        <v>358</v>
      </c>
      <c r="E180" s="83" t="s">
        <v>188</v>
      </c>
      <c r="F180" s="85">
        <v>3</v>
      </c>
      <c r="G180" s="85">
        <v>20000</v>
      </c>
      <c r="H180" s="85">
        <f t="shared" si="12"/>
        <v>60000</v>
      </c>
    </row>
    <row r="181" spans="3:8" ht="15.75" x14ac:dyDescent="0.2">
      <c r="C181" s="19" t="s">
        <v>187</v>
      </c>
      <c r="D181" s="82" t="s">
        <v>356</v>
      </c>
      <c r="E181" s="83" t="s">
        <v>188</v>
      </c>
      <c r="F181" s="85">
        <v>20</v>
      </c>
      <c r="G181" s="85">
        <v>6000</v>
      </c>
      <c r="H181" s="85">
        <f t="shared" si="12"/>
        <v>120000</v>
      </c>
    </row>
    <row r="182" spans="3:8" ht="15.75" x14ac:dyDescent="0.2">
      <c r="C182" s="19" t="s">
        <v>187</v>
      </c>
      <c r="D182" s="82" t="s">
        <v>359</v>
      </c>
      <c r="E182" s="83" t="s">
        <v>188</v>
      </c>
      <c r="F182" s="85">
        <v>1</v>
      </c>
      <c r="G182" s="85">
        <v>10000</v>
      </c>
      <c r="H182" s="85">
        <f t="shared" ref="H182" si="13">F182*G182</f>
        <v>10000</v>
      </c>
    </row>
    <row r="183" spans="3:8" ht="15.75" x14ac:dyDescent="0.2">
      <c r="C183" s="19" t="s">
        <v>187</v>
      </c>
      <c r="D183" s="82" t="s">
        <v>360</v>
      </c>
      <c r="E183" s="83" t="s">
        <v>188</v>
      </c>
      <c r="F183" s="85">
        <v>1</v>
      </c>
      <c r="G183" s="85">
        <v>120000</v>
      </c>
      <c r="H183" s="85">
        <f t="shared" ref="H183" si="14">F183*G183</f>
        <v>120000</v>
      </c>
    </row>
    <row r="184" spans="3:8" ht="15.75" x14ac:dyDescent="0.2">
      <c r="C184" s="19" t="s">
        <v>189</v>
      </c>
      <c r="D184" s="82" t="s">
        <v>190</v>
      </c>
      <c r="E184" s="83" t="s">
        <v>123</v>
      </c>
      <c r="F184" s="10">
        <v>1.1000000000000001E-3</v>
      </c>
      <c r="G184" s="85">
        <v>70565.100000000006</v>
      </c>
      <c r="H184" s="85">
        <f t="shared" si="11"/>
        <v>77.621610000000004</v>
      </c>
    </row>
    <row r="185" spans="3:8" ht="15.75" x14ac:dyDescent="0.2">
      <c r="C185" s="19" t="s">
        <v>191</v>
      </c>
      <c r="D185" s="82" t="s">
        <v>192</v>
      </c>
      <c r="E185" s="83" t="s">
        <v>123</v>
      </c>
      <c r="F185" s="10">
        <v>1.9E-3</v>
      </c>
      <c r="G185" s="85">
        <v>67793.33</v>
      </c>
      <c r="H185" s="85">
        <f t="shared" si="11"/>
        <v>128.80732700000002</v>
      </c>
    </row>
    <row r="186" spans="3:8" ht="15.75" x14ac:dyDescent="0.2">
      <c r="C186" s="19" t="s">
        <v>191</v>
      </c>
      <c r="D186" s="82" t="s">
        <v>193</v>
      </c>
      <c r="E186" s="83" t="s">
        <v>123</v>
      </c>
      <c r="F186" s="6">
        <v>5.0000000000000001E-3</v>
      </c>
      <c r="G186" s="85">
        <v>67793.33</v>
      </c>
      <c r="H186" s="85">
        <f t="shared" si="11"/>
        <v>338.96665000000002</v>
      </c>
    </row>
    <row r="187" spans="3:8" ht="15.75" x14ac:dyDescent="0.2">
      <c r="C187" s="19" t="s">
        <v>194</v>
      </c>
      <c r="D187" s="82" t="s">
        <v>195</v>
      </c>
      <c r="E187" s="83" t="s">
        <v>123</v>
      </c>
      <c r="F187" s="6">
        <v>3.0000000000000001E-3</v>
      </c>
      <c r="G187" s="85">
        <v>68460.639999999999</v>
      </c>
      <c r="H187" s="85">
        <f t="shared" si="11"/>
        <v>205.38192000000001</v>
      </c>
    </row>
    <row r="188" spans="3:8" ht="15.75" x14ac:dyDescent="0.2">
      <c r="C188" s="19" t="s">
        <v>196</v>
      </c>
      <c r="D188" s="82" t="s">
        <v>308</v>
      </c>
      <c r="E188" s="83" t="s">
        <v>188</v>
      </c>
      <c r="F188" s="85">
        <v>56</v>
      </c>
      <c r="G188" s="85">
        <v>91.1</v>
      </c>
      <c r="H188" s="85">
        <f t="shared" si="11"/>
        <v>5101.5999999999995</v>
      </c>
    </row>
    <row r="189" spans="3:8" ht="15.75" x14ac:dyDescent="0.2">
      <c r="C189" s="19" t="s">
        <v>196</v>
      </c>
      <c r="D189" s="82" t="s">
        <v>197</v>
      </c>
      <c r="E189" s="83" t="s">
        <v>188</v>
      </c>
      <c r="F189" s="85">
        <v>48</v>
      </c>
      <c r="G189" s="85">
        <v>718.64</v>
      </c>
      <c r="H189" s="85">
        <f t="shared" si="11"/>
        <v>34494.720000000001</v>
      </c>
    </row>
    <row r="190" spans="3:8" ht="15.75" x14ac:dyDescent="0.2">
      <c r="C190" s="19" t="s">
        <v>198</v>
      </c>
      <c r="D190" s="82" t="s">
        <v>199</v>
      </c>
      <c r="E190" s="83" t="s">
        <v>123</v>
      </c>
      <c r="F190" s="10">
        <v>3.3E-3</v>
      </c>
      <c r="G190" s="85">
        <v>69920.56</v>
      </c>
      <c r="H190" s="85">
        <f t="shared" si="11"/>
        <v>230.73784799999999</v>
      </c>
    </row>
    <row r="191" spans="3:8" ht="15.75" x14ac:dyDescent="0.2">
      <c r="C191" s="19" t="s">
        <v>200</v>
      </c>
      <c r="D191" s="82" t="s">
        <v>201</v>
      </c>
      <c r="E191" s="83" t="s">
        <v>123</v>
      </c>
      <c r="F191" s="10">
        <v>4.7999999999999996E-3</v>
      </c>
      <c r="G191" s="85">
        <v>66643.03</v>
      </c>
      <c r="H191" s="85">
        <f t="shared" si="11"/>
        <v>319.88654399999996</v>
      </c>
    </row>
    <row r="192" spans="3:8" ht="15.75" x14ac:dyDescent="0.2">
      <c r="C192" s="19" t="s">
        <v>300</v>
      </c>
      <c r="D192" s="82" t="s">
        <v>301</v>
      </c>
      <c r="E192" s="83" t="s">
        <v>167</v>
      </c>
      <c r="F192" s="85">
        <v>3</v>
      </c>
      <c r="G192" s="85">
        <v>84.95</v>
      </c>
      <c r="H192" s="85">
        <f t="shared" si="11"/>
        <v>254.85000000000002</v>
      </c>
    </row>
    <row r="193" spans="2:8" ht="15.75" x14ac:dyDescent="0.2">
      <c r="C193" s="19" t="s">
        <v>302</v>
      </c>
      <c r="D193" s="82" t="s">
        <v>303</v>
      </c>
      <c r="E193" s="83" t="s">
        <v>202</v>
      </c>
      <c r="F193" s="87">
        <v>1.3</v>
      </c>
      <c r="G193" s="85">
        <v>6783.8</v>
      </c>
      <c r="H193" s="85">
        <f t="shared" si="11"/>
        <v>8818.94</v>
      </c>
    </row>
    <row r="194" spans="2:8" ht="15.75" x14ac:dyDescent="0.2">
      <c r="C194" s="19" t="s">
        <v>203</v>
      </c>
      <c r="D194" s="82" t="s">
        <v>204</v>
      </c>
      <c r="E194" s="83" t="s">
        <v>205</v>
      </c>
      <c r="F194" s="85">
        <v>10</v>
      </c>
      <c r="G194" s="85">
        <v>340.44</v>
      </c>
      <c r="H194" s="85">
        <f t="shared" si="11"/>
        <v>3404.4</v>
      </c>
    </row>
    <row r="195" spans="2:8" ht="15.75" x14ac:dyDescent="0.2">
      <c r="C195" s="19" t="s">
        <v>206</v>
      </c>
      <c r="D195" s="82" t="s">
        <v>207</v>
      </c>
      <c r="E195" s="83" t="s">
        <v>123</v>
      </c>
      <c r="F195" s="6">
        <v>2E-3</v>
      </c>
      <c r="G195" s="85">
        <v>171717.59</v>
      </c>
      <c r="H195" s="85">
        <f t="shared" si="11"/>
        <v>343.43518</v>
      </c>
    </row>
    <row r="196" spans="2:8" ht="15.75" x14ac:dyDescent="0.2">
      <c r="C196" s="19" t="s">
        <v>304</v>
      </c>
      <c r="D196" s="82" t="s">
        <v>305</v>
      </c>
      <c r="E196" s="83" t="s">
        <v>123</v>
      </c>
      <c r="F196" s="6">
        <v>1.6E-2</v>
      </c>
      <c r="G196" s="85">
        <v>23807.91</v>
      </c>
      <c r="H196" s="85">
        <f t="shared" si="11"/>
        <v>380.92655999999999</v>
      </c>
    </row>
    <row r="197" spans="2:8" ht="15.75" x14ac:dyDescent="0.2">
      <c r="C197" s="36" t="s">
        <v>115</v>
      </c>
      <c r="D197" s="16"/>
      <c r="E197" s="16"/>
      <c r="F197" s="16"/>
      <c r="G197" s="16"/>
      <c r="H197" s="22">
        <f>SUM(H141:H196)</f>
        <v>5486717.1950189993</v>
      </c>
    </row>
    <row r="198" spans="2:8" ht="15.75" x14ac:dyDescent="0.2">
      <c r="B198" s="105" t="s">
        <v>309</v>
      </c>
    </row>
    <row r="199" spans="2:8" ht="31.5" x14ac:dyDescent="0.2">
      <c r="C199" s="19" t="s">
        <v>208</v>
      </c>
      <c r="D199" s="82" t="s">
        <v>346</v>
      </c>
      <c r="E199" s="82" t="s">
        <v>209</v>
      </c>
      <c r="F199" s="24">
        <v>9.8000000000000007</v>
      </c>
      <c r="G199" s="24">
        <v>424.58</v>
      </c>
      <c r="H199" s="21">
        <f>F199*G199</f>
        <v>4160.884</v>
      </c>
    </row>
    <row r="200" spans="2:8" ht="31.5" x14ac:dyDescent="0.2">
      <c r="C200" s="19" t="s">
        <v>210</v>
      </c>
      <c r="D200" s="82" t="s">
        <v>347</v>
      </c>
      <c r="E200" s="82" t="s">
        <v>209</v>
      </c>
      <c r="F200" s="24">
        <v>0.9</v>
      </c>
      <c r="G200" s="24">
        <v>531.16</v>
      </c>
      <c r="H200" s="21">
        <f>F200*G200</f>
        <v>478.04399999999998</v>
      </c>
    </row>
    <row r="201" spans="2:8" ht="15.75" x14ac:dyDescent="0.2">
      <c r="C201" s="19">
        <v>21105</v>
      </c>
      <c r="D201" s="82" t="s">
        <v>211</v>
      </c>
      <c r="E201" s="82" t="s">
        <v>212</v>
      </c>
      <c r="F201" s="24">
        <v>46</v>
      </c>
      <c r="G201" s="24">
        <v>2590.66</v>
      </c>
      <c r="H201" s="21">
        <f>F201*G201</f>
        <v>119170.35999999999</v>
      </c>
    </row>
    <row r="202" spans="2:8" ht="15.75" x14ac:dyDescent="0.2">
      <c r="C202" s="36" t="s">
        <v>115</v>
      </c>
      <c r="D202" s="16"/>
      <c r="E202" s="16"/>
      <c r="F202" s="16"/>
      <c r="G202" s="16"/>
      <c r="H202" s="22">
        <f>SUM(H199:H201)</f>
        <v>123809.28799999999</v>
      </c>
    </row>
    <row r="204" spans="2:8" ht="15.75" x14ac:dyDescent="0.25">
      <c r="C204" s="37" t="s">
        <v>310</v>
      </c>
      <c r="H204" s="25">
        <f>H130+H138+H197+H202</f>
        <v>9262897.5421684254</v>
      </c>
    </row>
  </sheetData>
  <mergeCells count="18">
    <mergeCell ref="C138:D138"/>
    <mergeCell ref="B75:D75"/>
    <mergeCell ref="B85:D85"/>
    <mergeCell ref="B101:D101"/>
    <mergeCell ref="B77:D77"/>
    <mergeCell ref="B114:D114"/>
    <mergeCell ref="B121:D121"/>
    <mergeCell ref="B126:D126"/>
    <mergeCell ref="B132:D132"/>
    <mergeCell ref="B14:D14"/>
    <mergeCell ref="B2:D2"/>
    <mergeCell ref="B60:D60"/>
    <mergeCell ref="B130:C130"/>
    <mergeCell ref="C129:D129"/>
    <mergeCell ref="B68:D68"/>
    <mergeCell ref="B49:D49"/>
    <mergeCell ref="B30:D30"/>
    <mergeCell ref="B27:D27"/>
  </mergeCells>
  <phoneticPr fontId="0" type="noConversion"/>
  <pageMargins left="0.39370078740157483" right="0.39370078740157483" top="0.39370078740157483" bottom="0.19685039370078741" header="0.51181102362204722" footer="0.51181102362204722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2"/>
  <sheetViews>
    <sheetView workbookViewId="0"/>
  </sheetViews>
  <sheetFormatPr defaultRowHeight="12.75" x14ac:dyDescent="0.2"/>
  <cols>
    <col min="7" max="7" width="108.42578125" customWidth="1"/>
  </cols>
  <sheetData>
    <row r="1" spans="1:7" x14ac:dyDescent="0.2">
      <c r="A1" t="s">
        <v>0</v>
      </c>
      <c r="G1" s="3"/>
    </row>
    <row r="2" spans="1:7" x14ac:dyDescent="0.2">
      <c r="A2" t="e">
        <f>Котел!#REF!</f>
        <v>#REF!</v>
      </c>
      <c r="B2">
        <v>56</v>
      </c>
      <c r="C2">
        <v>17</v>
      </c>
      <c r="D2">
        <v>0</v>
      </c>
      <c r="E2">
        <v>0</v>
      </c>
      <c r="F2">
        <v>800</v>
      </c>
    </row>
    <row r="3" spans="1:7" x14ac:dyDescent="0.2">
      <c r="A3" t="e">
        <f>Котел!#REF!</f>
        <v>#REF!</v>
      </c>
      <c r="B3">
        <v>56</v>
      </c>
      <c r="C3">
        <v>17</v>
      </c>
      <c r="D3">
        <v>1</v>
      </c>
      <c r="E3">
        <v>0</v>
      </c>
      <c r="F3">
        <v>800</v>
      </c>
    </row>
    <row r="4" spans="1:7" x14ac:dyDescent="0.2">
      <c r="A4" t="e">
        <f>Котел!#REF!</f>
        <v>#REF!</v>
      </c>
      <c r="B4">
        <v>56</v>
      </c>
      <c r="C4">
        <v>17</v>
      </c>
      <c r="D4">
        <v>2</v>
      </c>
      <c r="E4">
        <v>0</v>
      </c>
      <c r="F4">
        <v>800</v>
      </c>
    </row>
    <row r="5" spans="1:7" x14ac:dyDescent="0.2">
      <c r="A5" t="e">
        <f>Котел!#REF!</f>
        <v>#REF!</v>
      </c>
      <c r="B5">
        <v>56</v>
      </c>
      <c r="C5">
        <v>18</v>
      </c>
      <c r="D5">
        <v>0</v>
      </c>
      <c r="E5">
        <v>0</v>
      </c>
      <c r="F5">
        <v>801</v>
      </c>
    </row>
    <row r="6" spans="1:7" x14ac:dyDescent="0.2">
      <c r="A6" t="e">
        <f>Котел!#REF!</f>
        <v>#REF!</v>
      </c>
      <c r="B6">
        <v>56</v>
      </c>
      <c r="C6">
        <v>18</v>
      </c>
      <c r="D6">
        <v>1</v>
      </c>
      <c r="E6">
        <v>0</v>
      </c>
      <c r="F6">
        <v>801</v>
      </c>
    </row>
    <row r="7" spans="1:7" x14ac:dyDescent="0.2">
      <c r="A7" t="e">
        <f>Котел!#REF!</f>
        <v>#REF!</v>
      </c>
      <c r="B7">
        <v>56</v>
      </c>
      <c r="C7">
        <v>18</v>
      </c>
      <c r="D7">
        <v>2</v>
      </c>
      <c r="E7">
        <v>0</v>
      </c>
      <c r="F7">
        <v>801</v>
      </c>
    </row>
    <row r="8" spans="1:7" x14ac:dyDescent="0.2">
      <c r="A8" t="e">
        <f>Котел!#REF!</f>
        <v>#REF!</v>
      </c>
      <c r="B8">
        <v>56</v>
      </c>
      <c r="C8">
        <v>19</v>
      </c>
      <c r="D8">
        <v>0</v>
      </c>
      <c r="E8">
        <v>0</v>
      </c>
      <c r="F8">
        <v>802</v>
      </c>
    </row>
    <row r="9" spans="1:7" x14ac:dyDescent="0.2">
      <c r="A9" t="e">
        <f>Котел!#REF!</f>
        <v>#REF!</v>
      </c>
      <c r="B9">
        <v>56</v>
      </c>
      <c r="C9">
        <v>19</v>
      </c>
      <c r="D9">
        <v>1</v>
      </c>
      <c r="E9">
        <v>0</v>
      </c>
      <c r="F9">
        <v>802</v>
      </c>
    </row>
    <row r="10" spans="1:7" x14ac:dyDescent="0.2">
      <c r="A10" t="e">
        <f>Котел!#REF!</f>
        <v>#REF!</v>
      </c>
      <c r="B10">
        <v>56</v>
      </c>
      <c r="C10">
        <v>19</v>
      </c>
      <c r="D10">
        <v>2</v>
      </c>
      <c r="E10">
        <v>0</v>
      </c>
      <c r="F10">
        <v>802</v>
      </c>
    </row>
    <row r="11" spans="1:7" x14ac:dyDescent="0.2">
      <c r="A11" t="e">
        <f>Котел!#REF!</f>
        <v>#REF!</v>
      </c>
      <c r="B11">
        <v>56</v>
      </c>
      <c r="C11">
        <v>20</v>
      </c>
      <c r="D11">
        <v>0</v>
      </c>
      <c r="E11">
        <v>0</v>
      </c>
      <c r="F11">
        <v>801</v>
      </c>
    </row>
    <row r="12" spans="1:7" x14ac:dyDescent="0.2">
      <c r="A12" t="e">
        <f>Котел!#REF!</f>
        <v>#REF!</v>
      </c>
      <c r="B12">
        <v>56</v>
      </c>
      <c r="C12">
        <v>20</v>
      </c>
      <c r="D12">
        <v>1</v>
      </c>
      <c r="E12">
        <v>0</v>
      </c>
      <c r="F12">
        <v>801</v>
      </c>
    </row>
    <row r="13" spans="1:7" x14ac:dyDescent="0.2">
      <c r="A13" t="e">
        <f>Котел!#REF!</f>
        <v>#REF!</v>
      </c>
      <c r="B13">
        <v>56</v>
      </c>
      <c r="C13">
        <v>20</v>
      </c>
      <c r="D13">
        <v>2</v>
      </c>
      <c r="E13">
        <v>0</v>
      </c>
      <c r="F13">
        <v>801</v>
      </c>
    </row>
    <row r="14" spans="1:7" x14ac:dyDescent="0.2">
      <c r="A14" t="e">
        <f>Котел!#REF!</f>
        <v>#REF!</v>
      </c>
      <c r="B14">
        <v>56</v>
      </c>
      <c r="C14">
        <v>21</v>
      </c>
      <c r="D14">
        <v>0</v>
      </c>
      <c r="E14">
        <v>0</v>
      </c>
      <c r="F14">
        <v>803</v>
      </c>
    </row>
    <row r="15" spans="1:7" x14ac:dyDescent="0.2">
      <c r="A15" t="e">
        <f>Котел!#REF!</f>
        <v>#REF!</v>
      </c>
      <c r="B15">
        <v>56</v>
      </c>
      <c r="C15">
        <v>21</v>
      </c>
      <c r="D15">
        <v>1</v>
      </c>
      <c r="E15">
        <v>0</v>
      </c>
      <c r="F15">
        <v>803</v>
      </c>
    </row>
    <row r="16" spans="1:7" x14ac:dyDescent="0.2">
      <c r="A16" t="e">
        <f>Котел!#REF!</f>
        <v>#REF!</v>
      </c>
      <c r="B16">
        <v>56</v>
      </c>
      <c r="C16">
        <v>21</v>
      </c>
      <c r="D16">
        <v>2</v>
      </c>
      <c r="E16">
        <v>0</v>
      </c>
      <c r="F16">
        <v>803</v>
      </c>
    </row>
    <row r="17" spans="1:6" x14ac:dyDescent="0.2">
      <c r="A17" t="e">
        <f>Котел!#REF!</f>
        <v>#REF!</v>
      </c>
      <c r="B17">
        <v>56</v>
      </c>
      <c r="C17">
        <v>22</v>
      </c>
      <c r="D17">
        <v>0</v>
      </c>
      <c r="E17">
        <v>0</v>
      </c>
      <c r="F17">
        <v>804</v>
      </c>
    </row>
    <row r="18" spans="1:6" x14ac:dyDescent="0.2">
      <c r="A18" t="e">
        <f>Котел!#REF!</f>
        <v>#REF!</v>
      </c>
      <c r="B18">
        <v>56</v>
      </c>
      <c r="C18">
        <v>22</v>
      </c>
      <c r="D18">
        <v>1</v>
      </c>
      <c r="E18">
        <v>0</v>
      </c>
      <c r="F18">
        <v>804</v>
      </c>
    </row>
    <row r="19" spans="1:6" x14ac:dyDescent="0.2">
      <c r="A19" t="e">
        <f>Котел!#REF!</f>
        <v>#REF!</v>
      </c>
      <c r="B19">
        <v>56</v>
      </c>
      <c r="C19">
        <v>22</v>
      </c>
      <c r="D19">
        <v>2</v>
      </c>
      <c r="E19">
        <v>0</v>
      </c>
      <c r="F19">
        <v>804</v>
      </c>
    </row>
    <row r="20" spans="1:6" x14ac:dyDescent="0.2">
      <c r="A20" t="e">
        <f>Котел!#REF!</f>
        <v>#REF!</v>
      </c>
      <c r="B20">
        <v>56</v>
      </c>
      <c r="C20">
        <v>23</v>
      </c>
      <c r="D20">
        <v>0</v>
      </c>
      <c r="E20">
        <v>0</v>
      </c>
      <c r="F20">
        <v>807</v>
      </c>
    </row>
    <row r="21" spans="1:6" x14ac:dyDescent="0.2">
      <c r="A21" t="e">
        <f>Котел!#REF!</f>
        <v>#REF!</v>
      </c>
      <c r="B21">
        <v>56</v>
      </c>
      <c r="C21">
        <v>24</v>
      </c>
      <c r="D21">
        <v>0</v>
      </c>
      <c r="E21">
        <v>0</v>
      </c>
      <c r="F21">
        <v>805</v>
      </c>
    </row>
    <row r="22" spans="1:6" x14ac:dyDescent="0.2">
      <c r="A22" t="e">
        <f>Котел!#REF!</f>
        <v>#REF!</v>
      </c>
      <c r="B22">
        <v>56</v>
      </c>
      <c r="C22">
        <v>25</v>
      </c>
      <c r="D22">
        <v>0</v>
      </c>
      <c r="E22">
        <v>0</v>
      </c>
      <c r="F22">
        <v>806</v>
      </c>
    </row>
    <row r="23" spans="1:6" x14ac:dyDescent="0.2">
      <c r="A23" t="e">
        <f>Котел!#REF!</f>
        <v>#REF!</v>
      </c>
      <c r="B23">
        <v>56</v>
      </c>
      <c r="C23">
        <v>294</v>
      </c>
      <c r="D23">
        <v>0</v>
      </c>
      <c r="E23">
        <v>0</v>
      </c>
      <c r="F23">
        <v>4907</v>
      </c>
    </row>
    <row r="24" spans="1:6" x14ac:dyDescent="0.2">
      <c r="A24" t="str">
        <f>Котел!B1</f>
        <v>№ п/п</v>
      </c>
      <c r="B24">
        <v>56</v>
      </c>
      <c r="C24">
        <v>144</v>
      </c>
      <c r="D24">
        <v>0</v>
      </c>
      <c r="E24">
        <v>0</v>
      </c>
      <c r="F24">
        <v>4900</v>
      </c>
    </row>
    <row r="25" spans="1:6" x14ac:dyDescent="0.2">
      <c r="A25" t="str">
        <f>Котел!C1</f>
        <v>Шифр и номер позиции норматива</v>
      </c>
      <c r="B25">
        <v>56</v>
      </c>
      <c r="C25">
        <v>144</v>
      </c>
      <c r="D25">
        <v>1</v>
      </c>
      <c r="E25">
        <v>0</v>
      </c>
      <c r="F25">
        <v>4900</v>
      </c>
    </row>
    <row r="26" spans="1:6" x14ac:dyDescent="0.2">
      <c r="A26" t="str">
        <f>Котел!D1</f>
        <v>Наименование работ и затрат</v>
      </c>
      <c r="B26">
        <v>56</v>
      </c>
      <c r="C26">
        <v>144</v>
      </c>
      <c r="D26">
        <v>2</v>
      </c>
      <c r="E26">
        <v>0</v>
      </c>
      <c r="F26">
        <v>4900</v>
      </c>
    </row>
    <row r="27" spans="1:6" x14ac:dyDescent="0.2">
      <c r="A27" t="str">
        <f>Котел!E1</f>
        <v>ед. изм.</v>
      </c>
      <c r="B27">
        <v>56</v>
      </c>
      <c r="C27">
        <v>144</v>
      </c>
      <c r="D27">
        <v>3</v>
      </c>
      <c r="E27">
        <v>0</v>
      </c>
      <c r="F27">
        <v>4900</v>
      </c>
    </row>
    <row r="28" spans="1:6" x14ac:dyDescent="0.2">
      <c r="A28" t="str">
        <f>Котел!F1</f>
        <v>Количество</v>
      </c>
      <c r="B28">
        <v>56</v>
      </c>
      <c r="C28">
        <v>144</v>
      </c>
      <c r="D28">
        <v>4</v>
      </c>
      <c r="E28">
        <v>0</v>
      </c>
      <c r="F28">
        <v>4900</v>
      </c>
    </row>
    <row r="29" spans="1:6" x14ac:dyDescent="0.2">
      <c r="A29" t="str">
        <f>Котел!G1</f>
        <v>Стоимость на единицу, руб</v>
      </c>
      <c r="B29">
        <v>56</v>
      </c>
      <c r="C29">
        <v>144</v>
      </c>
      <c r="D29">
        <v>5</v>
      </c>
      <c r="E29">
        <v>0</v>
      </c>
      <c r="F29">
        <v>4900</v>
      </c>
    </row>
    <row r="30" spans="1:6" x14ac:dyDescent="0.2">
      <c r="A30" t="str">
        <f>Котел!H1</f>
        <v>Общая стоимость, руб.</v>
      </c>
      <c r="B30">
        <v>56</v>
      </c>
      <c r="C30">
        <v>144</v>
      </c>
      <c r="D30">
        <v>6</v>
      </c>
      <c r="E30">
        <v>0</v>
      </c>
      <c r="F30">
        <v>4900</v>
      </c>
    </row>
    <row r="31" spans="1:6" x14ac:dyDescent="0.2">
      <c r="A31" t="str">
        <f>Котел!B2</f>
        <v>1.Подготовительные работы.</v>
      </c>
      <c r="B31">
        <v>56</v>
      </c>
      <c r="C31">
        <v>1072</v>
      </c>
      <c r="D31">
        <v>0</v>
      </c>
      <c r="E31">
        <v>0</v>
      </c>
      <c r="F31">
        <v>4907</v>
      </c>
    </row>
    <row r="32" spans="1:6" x14ac:dyDescent="0.2">
      <c r="A32">
        <f>Котел!B3</f>
        <v>1</v>
      </c>
      <c r="B32">
        <v>56</v>
      </c>
      <c r="C32">
        <v>1080</v>
      </c>
      <c r="D32">
        <v>0</v>
      </c>
      <c r="E32">
        <v>0</v>
      </c>
      <c r="F32">
        <v>4902</v>
      </c>
    </row>
    <row r="33" spans="1:6" x14ac:dyDescent="0.2">
      <c r="A33" t="str">
        <f>Котел!C3</f>
        <v xml:space="preserve">БЦ-1.08030401-01 ДИЗ№1 </v>
      </c>
      <c r="B33">
        <v>56</v>
      </c>
      <c r="C33">
        <v>1080</v>
      </c>
      <c r="D33">
        <v>1</v>
      </c>
      <c r="E33">
        <v>0</v>
      </c>
      <c r="F33">
        <v>4902</v>
      </c>
    </row>
    <row r="34" spans="1:6" x14ac:dyDescent="0.2">
      <c r="A34" t="str">
        <f>Котел!D3</f>
        <v xml:space="preserve">Изготовление заглушек </v>
      </c>
      <c r="B34">
        <v>56</v>
      </c>
      <c r="C34">
        <v>1080</v>
      </c>
      <c r="D34">
        <v>2</v>
      </c>
      <c r="E34">
        <v>0</v>
      </c>
      <c r="F34">
        <v>4902</v>
      </c>
    </row>
    <row r="35" spans="1:6" x14ac:dyDescent="0.2">
      <c r="A35" t="str">
        <f>Котел!E3</f>
        <v>1 т</v>
      </c>
      <c r="B35">
        <v>56</v>
      </c>
      <c r="C35">
        <v>1080</v>
      </c>
      <c r="D35">
        <v>3</v>
      </c>
      <c r="E35">
        <v>0</v>
      </c>
      <c r="F35">
        <v>4902</v>
      </c>
    </row>
    <row r="36" spans="1:6" x14ac:dyDescent="0.2">
      <c r="A36" s="1">
        <f>Котел!F3</f>
        <v>0.04</v>
      </c>
      <c r="B36">
        <v>56</v>
      </c>
      <c r="C36">
        <v>1080</v>
      </c>
      <c r="D36">
        <v>4</v>
      </c>
      <c r="E36">
        <v>0</v>
      </c>
      <c r="F36">
        <v>4902</v>
      </c>
    </row>
    <row r="37" spans="1:6" x14ac:dyDescent="0.2">
      <c r="A37" t="e">
        <f>Котел!#REF!</f>
        <v>#REF!</v>
      </c>
      <c r="B37">
        <v>56</v>
      </c>
      <c r="C37">
        <v>1515</v>
      </c>
      <c r="D37">
        <v>0</v>
      </c>
      <c r="E37">
        <v>0</v>
      </c>
      <c r="F37">
        <v>4902</v>
      </c>
    </row>
    <row r="38" spans="1:6" x14ac:dyDescent="0.2">
      <c r="A38" t="e">
        <f>Котел!#REF!</f>
        <v>#REF!</v>
      </c>
      <c r="B38">
        <v>56</v>
      </c>
      <c r="C38">
        <v>1515</v>
      </c>
      <c r="D38">
        <v>1</v>
      </c>
      <c r="E38">
        <v>0</v>
      </c>
      <c r="F38">
        <v>4902</v>
      </c>
    </row>
    <row r="39" spans="1:6" x14ac:dyDescent="0.2">
      <c r="A39" t="e">
        <f>Котел!#REF!</f>
        <v>#REF!</v>
      </c>
      <c r="B39">
        <v>56</v>
      </c>
      <c r="C39">
        <v>1515</v>
      </c>
      <c r="D39">
        <v>2</v>
      </c>
      <c r="E39">
        <v>0</v>
      </c>
      <c r="F39">
        <v>4902</v>
      </c>
    </row>
    <row r="40" spans="1:6" x14ac:dyDescent="0.2">
      <c r="A40" t="e">
        <f>Котел!#REF!</f>
        <v>#REF!</v>
      </c>
      <c r="B40">
        <v>56</v>
      </c>
      <c r="C40">
        <v>1515</v>
      </c>
      <c r="D40">
        <v>3</v>
      </c>
      <c r="E40">
        <v>0</v>
      </c>
      <c r="F40">
        <v>4902</v>
      </c>
    </row>
    <row r="41" spans="1:6" x14ac:dyDescent="0.2">
      <c r="A41" t="e">
        <f>Котел!#REF!</f>
        <v>#REF!</v>
      </c>
      <c r="B41">
        <v>56</v>
      </c>
      <c r="C41">
        <v>1515</v>
      </c>
      <c r="D41">
        <v>4</v>
      </c>
      <c r="E41">
        <v>0</v>
      </c>
      <c r="F41">
        <v>4902</v>
      </c>
    </row>
    <row r="42" spans="1:6" x14ac:dyDescent="0.2">
      <c r="A42">
        <f>Котел!B4</f>
        <v>2</v>
      </c>
      <c r="B42">
        <v>56</v>
      </c>
      <c r="C42">
        <v>1516</v>
      </c>
      <c r="D42">
        <v>0</v>
      </c>
      <c r="E42">
        <v>0</v>
      </c>
      <c r="F42">
        <v>4902</v>
      </c>
    </row>
    <row r="43" spans="1:6" x14ac:dyDescent="0.2">
      <c r="A43" t="str">
        <f>Котел!C4</f>
        <v>БЦ-1.05041301-02</v>
      </c>
      <c r="B43">
        <v>56</v>
      </c>
      <c r="C43">
        <v>1516</v>
      </c>
      <c r="D43">
        <v>1</v>
      </c>
      <c r="E43">
        <v>0</v>
      </c>
      <c r="F43">
        <v>4902</v>
      </c>
    </row>
    <row r="44" spans="1:6" x14ac:dyDescent="0.2">
      <c r="A44" t="str">
        <f>Котел!D4</f>
        <v>Изготовление прокладок фланц. соед. из паронита, при диаметре т/п свыше 60 до 89 мм.</v>
      </c>
      <c r="B44">
        <v>56</v>
      </c>
      <c r="C44">
        <v>1516</v>
      </c>
      <c r="D44">
        <v>2</v>
      </c>
      <c r="E44">
        <v>0</v>
      </c>
      <c r="F44">
        <v>4902</v>
      </c>
    </row>
    <row r="45" spans="1:6" x14ac:dyDescent="0.2">
      <c r="A45" t="str">
        <f>Котел!E4</f>
        <v>10 шт.</v>
      </c>
      <c r="B45">
        <v>56</v>
      </c>
      <c r="C45">
        <v>1516</v>
      </c>
      <c r="D45">
        <v>3</v>
      </c>
      <c r="E45">
        <v>0</v>
      </c>
      <c r="F45">
        <v>4902</v>
      </c>
    </row>
    <row r="46" spans="1:6" x14ac:dyDescent="0.2">
      <c r="A46">
        <f>Котел!F4</f>
        <v>0.8</v>
      </c>
      <c r="B46">
        <v>56</v>
      </c>
      <c r="C46">
        <v>1516</v>
      </c>
      <c r="D46">
        <v>4</v>
      </c>
      <c r="E46">
        <v>0</v>
      </c>
      <c r="F46">
        <v>4902</v>
      </c>
    </row>
    <row r="47" spans="1:6" x14ac:dyDescent="0.2">
      <c r="A47" t="e">
        <f>Котел!#REF!</f>
        <v>#REF!</v>
      </c>
      <c r="B47">
        <v>56</v>
      </c>
      <c r="C47">
        <v>1517</v>
      </c>
      <c r="D47">
        <v>0</v>
      </c>
      <c r="E47">
        <v>0</v>
      </c>
      <c r="F47">
        <v>4902</v>
      </c>
    </row>
    <row r="48" spans="1:6" x14ac:dyDescent="0.2">
      <c r="A48" t="e">
        <f>Котел!#REF!</f>
        <v>#REF!</v>
      </c>
      <c r="B48">
        <v>56</v>
      </c>
      <c r="C48">
        <v>1517</v>
      </c>
      <c r="D48">
        <v>1</v>
      </c>
      <c r="E48">
        <v>0</v>
      </c>
      <c r="F48">
        <v>4902</v>
      </c>
    </row>
    <row r="49" spans="1:6" x14ac:dyDescent="0.2">
      <c r="A49" t="e">
        <f>Котел!#REF!</f>
        <v>#REF!</v>
      </c>
      <c r="B49">
        <v>56</v>
      </c>
      <c r="C49">
        <v>1517</v>
      </c>
      <c r="D49">
        <v>2</v>
      </c>
      <c r="E49">
        <v>0</v>
      </c>
      <c r="F49">
        <v>4902</v>
      </c>
    </row>
    <row r="50" spans="1:6" x14ac:dyDescent="0.2">
      <c r="A50" t="e">
        <f>Котел!#REF!</f>
        <v>#REF!</v>
      </c>
      <c r="B50">
        <v>56</v>
      </c>
      <c r="C50">
        <v>1517</v>
      </c>
      <c r="D50">
        <v>3</v>
      </c>
      <c r="E50">
        <v>0</v>
      </c>
      <c r="F50">
        <v>4902</v>
      </c>
    </row>
    <row r="51" spans="1:6" x14ac:dyDescent="0.2">
      <c r="A51" t="e">
        <f>Котел!#REF!</f>
        <v>#REF!</v>
      </c>
      <c r="B51">
        <v>56</v>
      </c>
      <c r="C51">
        <v>1517</v>
      </c>
      <c r="D51">
        <v>4</v>
      </c>
      <c r="E51">
        <v>0</v>
      </c>
      <c r="F51">
        <v>4902</v>
      </c>
    </row>
    <row r="52" spans="1:6" x14ac:dyDescent="0.2">
      <c r="A52">
        <f>Котел!B5</f>
        <v>3</v>
      </c>
      <c r="B52">
        <v>56</v>
      </c>
      <c r="C52">
        <v>1082</v>
      </c>
      <c r="D52">
        <v>0</v>
      </c>
      <c r="E52">
        <v>0</v>
      </c>
      <c r="F52">
        <v>4902</v>
      </c>
    </row>
    <row r="53" spans="1:6" x14ac:dyDescent="0.2">
      <c r="A53" t="str">
        <f>Котел!C5</f>
        <v>БЦ-1.26011201-01 ДИЗ№1</v>
      </c>
      <c r="B53">
        <v>56</v>
      </c>
      <c r="C53">
        <v>1082</v>
      </c>
      <c r="D53">
        <v>1</v>
      </c>
      <c r="E53">
        <v>0</v>
      </c>
      <c r="F53">
        <v>4902</v>
      </c>
    </row>
    <row r="54" spans="1:6" x14ac:dyDescent="0.2">
      <c r="A54" t="str">
        <f>Котел!D5</f>
        <v>Установка и снятие заглушек при сварном соединении т/п : диаметр труб 32*4 мм</v>
      </c>
      <c r="B54">
        <v>56</v>
      </c>
      <c r="C54">
        <v>1082</v>
      </c>
      <c r="D54">
        <v>2</v>
      </c>
      <c r="E54">
        <v>0</v>
      </c>
      <c r="F54">
        <v>4902</v>
      </c>
    </row>
    <row r="55" spans="1:6" x14ac:dyDescent="0.2">
      <c r="A55" t="str">
        <f>Котел!E5</f>
        <v>1 шт.</v>
      </c>
      <c r="B55">
        <v>56</v>
      </c>
      <c r="C55">
        <v>1082</v>
      </c>
      <c r="D55">
        <v>3</v>
      </c>
      <c r="E55">
        <v>0</v>
      </c>
      <c r="F55">
        <v>4902</v>
      </c>
    </row>
    <row r="56" spans="1:6" x14ac:dyDescent="0.2">
      <c r="A56" s="2">
        <f>Котел!F5</f>
        <v>5</v>
      </c>
      <c r="B56">
        <v>56</v>
      </c>
      <c r="C56">
        <v>1082</v>
      </c>
      <c r="D56">
        <v>4</v>
      </c>
      <c r="E56">
        <v>0</v>
      </c>
      <c r="F56">
        <v>4902</v>
      </c>
    </row>
    <row r="57" spans="1:6" x14ac:dyDescent="0.2">
      <c r="A57">
        <f>Котел!B6</f>
        <v>4</v>
      </c>
      <c r="B57">
        <v>56</v>
      </c>
      <c r="C57">
        <v>1081</v>
      </c>
      <c r="D57">
        <v>0</v>
      </c>
      <c r="E57">
        <v>0</v>
      </c>
      <c r="F57">
        <v>4902</v>
      </c>
    </row>
    <row r="58" spans="1:6" x14ac:dyDescent="0.2">
      <c r="A58" t="str">
        <f>Котел!C6</f>
        <v>БЦ-1.26011202-01 ДИЗ№1</v>
      </c>
      <c r="B58">
        <v>56</v>
      </c>
      <c r="C58">
        <v>1081</v>
      </c>
      <c r="D58">
        <v>1</v>
      </c>
      <c r="E58">
        <v>0</v>
      </c>
      <c r="F58">
        <v>4902</v>
      </c>
    </row>
    <row r="59" spans="1:6" x14ac:dyDescent="0.2">
      <c r="A59" t="str">
        <f>Котел!D6</f>
        <v>Установка и снятие заглушек при сварном соединении т/п : диаметр труб 76*6 мм</v>
      </c>
      <c r="B59">
        <v>56</v>
      </c>
      <c r="C59">
        <v>1081</v>
      </c>
      <c r="D59">
        <v>2</v>
      </c>
      <c r="E59">
        <v>0</v>
      </c>
      <c r="F59">
        <v>4902</v>
      </c>
    </row>
    <row r="60" spans="1:6" x14ac:dyDescent="0.2">
      <c r="A60" t="str">
        <f>Котел!E6</f>
        <v>1 шт.</v>
      </c>
      <c r="B60">
        <v>56</v>
      </c>
      <c r="C60">
        <v>1081</v>
      </c>
      <c r="D60">
        <v>3</v>
      </c>
      <c r="E60">
        <v>0</v>
      </c>
      <c r="F60">
        <v>4902</v>
      </c>
    </row>
    <row r="61" spans="1:6" x14ac:dyDescent="0.2">
      <c r="A61" s="2">
        <f>Котел!F6</f>
        <v>1</v>
      </c>
      <c r="B61">
        <v>56</v>
      </c>
      <c r="C61">
        <v>1081</v>
      </c>
      <c r="D61">
        <v>4</v>
      </c>
      <c r="E61">
        <v>0</v>
      </c>
      <c r="F61">
        <v>4902</v>
      </c>
    </row>
    <row r="62" spans="1:6" x14ac:dyDescent="0.2">
      <c r="A62">
        <f>Котел!B7</f>
        <v>5</v>
      </c>
      <c r="B62">
        <v>56</v>
      </c>
      <c r="C62">
        <v>1232</v>
      </c>
      <c r="D62">
        <v>0</v>
      </c>
      <c r="E62">
        <v>0</v>
      </c>
      <c r="F62">
        <v>4902</v>
      </c>
    </row>
    <row r="63" spans="1:6" x14ac:dyDescent="0.2">
      <c r="A63" t="str">
        <f>Котел!C7</f>
        <v>БЦ-1.26011203-01 ДИЗ№1</v>
      </c>
      <c r="B63">
        <v>56</v>
      </c>
      <c r="C63">
        <v>1232</v>
      </c>
      <c r="D63">
        <v>1</v>
      </c>
      <c r="E63">
        <v>0</v>
      </c>
      <c r="F63">
        <v>4902</v>
      </c>
    </row>
    <row r="64" spans="1:6" x14ac:dyDescent="0.2">
      <c r="A64" t="str">
        <f>Котел!D7</f>
        <v>Установка и снятие заглушек при сварном соединении т/п : диаметр труб 108*10</v>
      </c>
      <c r="B64">
        <v>56</v>
      </c>
      <c r="C64">
        <v>1232</v>
      </c>
      <c r="D64">
        <v>2</v>
      </c>
      <c r="E64">
        <v>0</v>
      </c>
      <c r="F64">
        <v>4902</v>
      </c>
    </row>
    <row r="65" spans="1:6" x14ac:dyDescent="0.2">
      <c r="A65" t="str">
        <f>Котел!E7</f>
        <v>1 шт.</v>
      </c>
      <c r="B65">
        <v>56</v>
      </c>
      <c r="C65">
        <v>1232</v>
      </c>
      <c r="D65">
        <v>3</v>
      </c>
      <c r="E65">
        <v>0</v>
      </c>
      <c r="F65">
        <v>4902</v>
      </c>
    </row>
    <row r="66" spans="1:6" x14ac:dyDescent="0.2">
      <c r="A66" s="2">
        <f>Котел!F7</f>
        <v>2</v>
      </c>
      <c r="B66">
        <v>56</v>
      </c>
      <c r="C66">
        <v>1232</v>
      </c>
      <c r="D66">
        <v>4</v>
      </c>
      <c r="E66">
        <v>0</v>
      </c>
      <c r="F66">
        <v>4902</v>
      </c>
    </row>
    <row r="67" spans="1:6" x14ac:dyDescent="0.2">
      <c r="A67">
        <f>Котел!B8</f>
        <v>6</v>
      </c>
      <c r="B67">
        <v>56</v>
      </c>
      <c r="C67">
        <v>1290</v>
      </c>
      <c r="D67">
        <v>0</v>
      </c>
      <c r="E67">
        <v>0</v>
      </c>
      <c r="F67">
        <v>4902</v>
      </c>
    </row>
    <row r="68" spans="1:6" x14ac:dyDescent="0.2">
      <c r="A68" t="str">
        <f>Котел!C8</f>
        <v>БЦ-1.05040501-01</v>
      </c>
      <c r="B68">
        <v>56</v>
      </c>
      <c r="C68">
        <v>1290</v>
      </c>
      <c r="D68">
        <v>1</v>
      </c>
      <c r="E68">
        <v>0</v>
      </c>
      <c r="F68">
        <v>4902</v>
      </c>
    </row>
    <row r="69" spans="1:6" x14ac:dyDescent="0.2">
      <c r="A69" t="str">
        <f>Котел!D8</f>
        <v>Разборка и сборка фланц. соединения т/п с заменой прокладок, при диаметре т/п 32 мм</v>
      </c>
      <c r="B69">
        <v>56</v>
      </c>
      <c r="C69">
        <v>1290</v>
      </c>
      <c r="D69">
        <v>2</v>
      </c>
      <c r="E69">
        <v>0</v>
      </c>
      <c r="F69">
        <v>4902</v>
      </c>
    </row>
    <row r="70" spans="1:6" x14ac:dyDescent="0.2">
      <c r="A70" t="str">
        <f>Котел!E8</f>
        <v>1 фл.с.</v>
      </c>
      <c r="B70">
        <v>56</v>
      </c>
      <c r="C70">
        <v>1290</v>
      </c>
      <c r="D70">
        <v>3</v>
      </c>
      <c r="E70">
        <v>0</v>
      </c>
      <c r="F70">
        <v>4902</v>
      </c>
    </row>
    <row r="71" spans="1:6" x14ac:dyDescent="0.2">
      <c r="A71" s="2">
        <f>Котел!F8</f>
        <v>3</v>
      </c>
      <c r="B71">
        <v>56</v>
      </c>
      <c r="C71">
        <v>1290</v>
      </c>
      <c r="D71">
        <v>4</v>
      </c>
      <c r="E71">
        <v>0</v>
      </c>
      <c r="F71">
        <v>4902</v>
      </c>
    </row>
    <row r="72" spans="1:6" x14ac:dyDescent="0.2">
      <c r="A72">
        <f>Котел!B11</f>
        <v>9</v>
      </c>
      <c r="B72">
        <v>56</v>
      </c>
      <c r="C72">
        <v>1291</v>
      </c>
      <c r="D72">
        <v>0</v>
      </c>
      <c r="E72">
        <v>0</v>
      </c>
      <c r="F72">
        <v>4902</v>
      </c>
    </row>
    <row r="73" spans="1:6" x14ac:dyDescent="0.2">
      <c r="A73" t="str">
        <f>Котел!C11</f>
        <v>БЦ-1.2601090207</v>
      </c>
      <c r="B73">
        <v>56</v>
      </c>
      <c r="C73">
        <v>1291</v>
      </c>
      <c r="D73">
        <v>1</v>
      </c>
      <c r="E73">
        <v>0</v>
      </c>
      <c r="F73">
        <v>4902</v>
      </c>
    </row>
    <row r="74" spans="1:6" x14ac:dyDescent="0.2">
      <c r="A74" t="str">
        <f>Котел!D11</f>
        <v>Установка и снятие заглушек на трубопроводах: диаметр труб 273*22 мм</v>
      </c>
      <c r="B74">
        <v>56</v>
      </c>
      <c r="C74">
        <v>1291</v>
      </c>
      <c r="D74">
        <v>2</v>
      </c>
      <c r="E74">
        <v>0</v>
      </c>
      <c r="F74">
        <v>4902</v>
      </c>
    </row>
    <row r="75" spans="1:6" x14ac:dyDescent="0.2">
      <c r="A75" t="str">
        <f>Котел!E11</f>
        <v>шт</v>
      </c>
      <c r="B75">
        <v>56</v>
      </c>
      <c r="C75">
        <v>1291</v>
      </c>
      <c r="D75">
        <v>3</v>
      </c>
      <c r="E75">
        <v>0</v>
      </c>
      <c r="F75">
        <v>4902</v>
      </c>
    </row>
    <row r="76" spans="1:6" x14ac:dyDescent="0.2">
      <c r="A76" s="2">
        <f>Котел!F11</f>
        <v>1</v>
      </c>
      <c r="B76">
        <v>56</v>
      </c>
      <c r="C76">
        <v>1291</v>
      </c>
      <c r="D76">
        <v>4</v>
      </c>
      <c r="E76">
        <v>0</v>
      </c>
      <c r="F76">
        <v>4902</v>
      </c>
    </row>
    <row r="77" spans="1:6" x14ac:dyDescent="0.2">
      <c r="A77" t="e">
        <f>Котел!#REF!</f>
        <v>#REF!</v>
      </c>
      <c r="B77">
        <v>56</v>
      </c>
      <c r="C77">
        <v>1292</v>
      </c>
      <c r="D77">
        <v>0</v>
      </c>
      <c r="E77">
        <v>0</v>
      </c>
      <c r="F77">
        <v>4902</v>
      </c>
    </row>
    <row r="78" spans="1:6" x14ac:dyDescent="0.2">
      <c r="A78" t="str">
        <f>Котел!C13</f>
        <v>БЦ-1.0803020101 ДИЗ№1</v>
      </c>
      <c r="B78">
        <v>56</v>
      </c>
      <c r="C78">
        <v>1292</v>
      </c>
      <c r="D78">
        <v>1</v>
      </c>
      <c r="E78">
        <v>0</v>
      </c>
      <c r="F78">
        <v>4902</v>
      </c>
    </row>
    <row r="79" spans="1:6" x14ac:dyDescent="0.2">
      <c r="A79" t="str">
        <f>Котел!D13</f>
        <v>Установка и снятие временных м/к для установки такелажной схемы масса элементов до 0,02тн</v>
      </c>
      <c r="B79">
        <v>56</v>
      </c>
      <c r="C79">
        <v>1292</v>
      </c>
      <c r="D79">
        <v>2</v>
      </c>
      <c r="E79">
        <v>0</v>
      </c>
      <c r="F79">
        <v>4902</v>
      </c>
    </row>
    <row r="80" spans="1:6" x14ac:dyDescent="0.2">
      <c r="A80" t="str">
        <f>Котел!E13</f>
        <v>тн</v>
      </c>
      <c r="B80">
        <v>56</v>
      </c>
      <c r="C80">
        <v>1292</v>
      </c>
      <c r="D80">
        <v>3</v>
      </c>
      <c r="E80">
        <v>0</v>
      </c>
      <c r="F80">
        <v>4902</v>
      </c>
    </row>
    <row r="81" spans="1:6" x14ac:dyDescent="0.2">
      <c r="A81" s="2">
        <f>Котел!F13</f>
        <v>8.5999999999999993E-2</v>
      </c>
      <c r="B81">
        <v>56</v>
      </c>
      <c r="C81">
        <v>1292</v>
      </c>
      <c r="D81">
        <v>4</v>
      </c>
      <c r="E81">
        <v>0</v>
      </c>
      <c r="F81">
        <v>4902</v>
      </c>
    </row>
    <row r="82" spans="1:6" x14ac:dyDescent="0.2">
      <c r="A82" t="str">
        <f>Котел!B14</f>
        <v xml:space="preserve">2.Барабан котла </v>
      </c>
      <c r="B82">
        <v>56</v>
      </c>
      <c r="C82">
        <v>1083</v>
      </c>
      <c r="D82">
        <v>0</v>
      </c>
      <c r="E82">
        <v>0</v>
      </c>
      <c r="F82">
        <v>4907</v>
      </c>
    </row>
    <row r="83" spans="1:6" x14ac:dyDescent="0.2">
      <c r="A83">
        <f>Котел!B15</f>
        <v>12</v>
      </c>
      <c r="B83">
        <v>56</v>
      </c>
      <c r="C83">
        <v>1518</v>
      </c>
      <c r="D83">
        <v>0</v>
      </c>
      <c r="E83">
        <v>0</v>
      </c>
      <c r="F83">
        <v>4902</v>
      </c>
    </row>
    <row r="84" spans="1:6" x14ac:dyDescent="0.2">
      <c r="A84" t="str">
        <f>Котел!C15</f>
        <v>БЦ-1.03010101-03</v>
      </c>
      <c r="B84">
        <v>56</v>
      </c>
      <c r="C84">
        <v>1518</v>
      </c>
      <c r="D84">
        <v>1</v>
      </c>
      <c r="E84">
        <v>0</v>
      </c>
      <c r="F84">
        <v>4902</v>
      </c>
    </row>
    <row r="85" spans="1:6" x14ac:dyDescent="0.2">
      <c r="A85" t="str">
        <f>Котел!D15</f>
        <v>Ремонт барабанов с полной разборкой внутрибарабанных устройств. Тип внутрибарабанных устройств: на сварке. При длине барабана свыше 10000 до 18000 мм.</v>
      </c>
      <c r="B85">
        <v>56</v>
      </c>
      <c r="C85">
        <v>1518</v>
      </c>
      <c r="D85">
        <v>2</v>
      </c>
      <c r="E85">
        <v>0</v>
      </c>
      <c r="F85">
        <v>4902</v>
      </c>
    </row>
    <row r="86" spans="1:6" x14ac:dyDescent="0.2">
      <c r="A86" t="str">
        <f>Котел!E15</f>
        <v>1 шт.</v>
      </c>
      <c r="B86">
        <v>56</v>
      </c>
      <c r="C86">
        <v>1518</v>
      </c>
      <c r="D86">
        <v>3</v>
      </c>
      <c r="E86">
        <v>0</v>
      </c>
      <c r="F86">
        <v>4902</v>
      </c>
    </row>
    <row r="87" spans="1:6" x14ac:dyDescent="0.2">
      <c r="A87" s="2">
        <f>Котел!F15</f>
        <v>2</v>
      </c>
      <c r="B87">
        <v>56</v>
      </c>
      <c r="C87">
        <v>1518</v>
      </c>
      <c r="D87">
        <v>4</v>
      </c>
      <c r="E87">
        <v>0</v>
      </c>
      <c r="F87">
        <v>4902</v>
      </c>
    </row>
    <row r="88" spans="1:6" x14ac:dyDescent="0.2">
      <c r="A88">
        <f>Котел!B16</f>
        <v>13</v>
      </c>
      <c r="B88">
        <v>56</v>
      </c>
      <c r="C88">
        <v>1090</v>
      </c>
      <c r="D88">
        <v>0</v>
      </c>
      <c r="E88">
        <v>0</v>
      </c>
      <c r="F88">
        <v>4902</v>
      </c>
    </row>
    <row r="89" spans="1:6" x14ac:dyDescent="0.2">
      <c r="A89" t="str">
        <f>Котел!C16</f>
        <v>БЦ-1.05041301-10</v>
      </c>
      <c r="B89">
        <v>56</v>
      </c>
      <c r="C89">
        <v>1090</v>
      </c>
      <c r="D89">
        <v>1</v>
      </c>
      <c r="E89">
        <v>0</v>
      </c>
      <c r="F89">
        <v>4902</v>
      </c>
    </row>
    <row r="90" spans="1:6" x14ac:dyDescent="0.2">
      <c r="A90" t="str">
        <f>Котел!D16</f>
        <v>Изготовление прокладок  из уплотняющего материала при диаметре трубопровода 560 мм.</v>
      </c>
      <c r="B90">
        <v>56</v>
      </c>
      <c r="C90">
        <v>1090</v>
      </c>
      <c r="D90">
        <v>2</v>
      </c>
      <c r="E90">
        <v>0</v>
      </c>
      <c r="F90">
        <v>4902</v>
      </c>
    </row>
    <row r="91" spans="1:6" x14ac:dyDescent="0.2">
      <c r="A91" t="str">
        <f>Котел!E16</f>
        <v>10 шт.</v>
      </c>
      <c r="B91">
        <v>56</v>
      </c>
      <c r="C91">
        <v>1090</v>
      </c>
      <c r="D91">
        <v>3</v>
      </c>
      <c r="E91">
        <v>0</v>
      </c>
      <c r="F91">
        <v>4902</v>
      </c>
    </row>
    <row r="92" spans="1:6" x14ac:dyDescent="0.2">
      <c r="A92">
        <f>Котел!F16</f>
        <v>0.4</v>
      </c>
      <c r="B92">
        <v>56</v>
      </c>
      <c r="C92">
        <v>1090</v>
      </c>
      <c r="D92">
        <v>4</v>
      </c>
      <c r="E92">
        <v>0</v>
      </c>
      <c r="F92">
        <v>4902</v>
      </c>
    </row>
    <row r="93" spans="1:6" x14ac:dyDescent="0.2">
      <c r="A93" t="e">
        <f>Котел!#REF!</f>
        <v>#REF!</v>
      </c>
      <c r="B93">
        <v>56</v>
      </c>
      <c r="C93">
        <v>1884</v>
      </c>
      <c r="D93">
        <v>0</v>
      </c>
      <c r="E93">
        <v>0</v>
      </c>
      <c r="F93">
        <v>4902</v>
      </c>
    </row>
    <row r="94" spans="1:6" x14ac:dyDescent="0.2">
      <c r="A94" t="e">
        <f>Котел!#REF!</f>
        <v>#REF!</v>
      </c>
      <c r="B94">
        <v>56</v>
      </c>
      <c r="C94">
        <v>1884</v>
      </c>
      <c r="D94">
        <v>1</v>
      </c>
      <c r="E94">
        <v>0</v>
      </c>
      <c r="F94">
        <v>4902</v>
      </c>
    </row>
    <row r="95" spans="1:6" x14ac:dyDescent="0.2">
      <c r="A95" t="e">
        <f>Котел!#REF!</f>
        <v>#REF!</v>
      </c>
      <c r="B95">
        <v>56</v>
      </c>
      <c r="C95">
        <v>1884</v>
      </c>
      <c r="D95">
        <v>2</v>
      </c>
      <c r="E95">
        <v>0</v>
      </c>
      <c r="F95">
        <v>4902</v>
      </c>
    </row>
    <row r="96" spans="1:6" x14ac:dyDescent="0.2">
      <c r="A96" t="e">
        <f>Котел!#REF!</f>
        <v>#REF!</v>
      </c>
      <c r="B96">
        <v>56</v>
      </c>
      <c r="C96">
        <v>1884</v>
      </c>
      <c r="D96">
        <v>3</v>
      </c>
      <c r="E96">
        <v>0</v>
      </c>
      <c r="F96">
        <v>4902</v>
      </c>
    </row>
    <row r="97" spans="1:6" x14ac:dyDescent="0.2">
      <c r="A97" s="2" t="e">
        <f>Котел!#REF!</f>
        <v>#REF!</v>
      </c>
      <c r="B97">
        <v>56</v>
      </c>
      <c r="C97">
        <v>1884</v>
      </c>
      <c r="D97">
        <v>4</v>
      </c>
      <c r="E97">
        <v>0</v>
      </c>
      <c r="F97">
        <v>4902</v>
      </c>
    </row>
    <row r="98" spans="1:6" x14ac:dyDescent="0.2">
      <c r="A98" t="e">
        <f>Котел!#REF!</f>
        <v>#REF!</v>
      </c>
      <c r="B98">
        <v>56</v>
      </c>
      <c r="C98">
        <v>1748</v>
      </c>
      <c r="D98">
        <v>0</v>
      </c>
      <c r="E98">
        <v>0</v>
      </c>
      <c r="F98">
        <v>4902</v>
      </c>
    </row>
    <row r="99" spans="1:6" x14ac:dyDescent="0.2">
      <c r="A99" t="e">
        <f>Котел!#REF!</f>
        <v>#REF!</v>
      </c>
      <c r="B99">
        <v>56</v>
      </c>
      <c r="C99">
        <v>1748</v>
      </c>
      <c r="D99">
        <v>1</v>
      </c>
      <c r="E99">
        <v>0</v>
      </c>
      <c r="F99">
        <v>4902</v>
      </c>
    </row>
    <row r="100" spans="1:6" x14ac:dyDescent="0.2">
      <c r="A100" t="e">
        <f>Котел!#REF!</f>
        <v>#REF!</v>
      </c>
      <c r="B100">
        <v>56</v>
      </c>
      <c r="C100">
        <v>1748</v>
      </c>
      <c r="D100">
        <v>2</v>
      </c>
      <c r="E100">
        <v>0</v>
      </c>
      <c r="F100">
        <v>4902</v>
      </c>
    </row>
    <row r="101" spans="1:6" x14ac:dyDescent="0.2">
      <c r="A101" t="e">
        <f>Котел!#REF!</f>
        <v>#REF!</v>
      </c>
      <c r="B101">
        <v>56</v>
      </c>
      <c r="C101">
        <v>1748</v>
      </c>
      <c r="D101">
        <v>3</v>
      </c>
      <c r="E101">
        <v>0</v>
      </c>
      <c r="F101">
        <v>4902</v>
      </c>
    </row>
    <row r="102" spans="1:6" x14ac:dyDescent="0.2">
      <c r="A102" s="1" t="e">
        <f>Котел!#REF!</f>
        <v>#REF!</v>
      </c>
      <c r="B102">
        <v>56</v>
      </c>
      <c r="C102">
        <v>1748</v>
      </c>
      <c r="D102">
        <v>4</v>
      </c>
      <c r="E102">
        <v>0</v>
      </c>
      <c r="F102">
        <v>4902</v>
      </c>
    </row>
    <row r="103" spans="1:6" x14ac:dyDescent="0.2">
      <c r="A103">
        <f>Котел!B18</f>
        <v>15</v>
      </c>
      <c r="B103">
        <v>56</v>
      </c>
      <c r="C103">
        <v>1919</v>
      </c>
      <c r="D103">
        <v>0</v>
      </c>
      <c r="E103">
        <v>0</v>
      </c>
      <c r="F103">
        <v>4902</v>
      </c>
    </row>
    <row r="104" spans="1:6" x14ac:dyDescent="0.2">
      <c r="A104" t="str">
        <f>Котел!C18</f>
        <v>БЦ-3.02020103-01</v>
      </c>
      <c r="B104">
        <v>56</v>
      </c>
      <c r="C104">
        <v>1919</v>
      </c>
      <c r="D104">
        <v>1</v>
      </c>
      <c r="E104">
        <v>0</v>
      </c>
      <c r="F104">
        <v>4902</v>
      </c>
    </row>
    <row r="105" spans="1:6" x14ac:dyDescent="0.2">
      <c r="A105" t="str">
        <f>Котел!D18</f>
        <v xml:space="preserve">Ремонт водоуказательных колонок. Количество стекол в приборе: 3. </v>
      </c>
      <c r="B105">
        <v>56</v>
      </c>
      <c r="C105">
        <v>1919</v>
      </c>
      <c r="D105">
        <v>2</v>
      </c>
      <c r="E105">
        <v>0</v>
      </c>
      <c r="F105">
        <v>4902</v>
      </c>
    </row>
    <row r="106" spans="1:6" x14ac:dyDescent="0.2">
      <c r="A106" t="str">
        <f>Котел!E18</f>
        <v>1 шт.</v>
      </c>
      <c r="B106">
        <v>56</v>
      </c>
      <c r="C106">
        <v>1919</v>
      </c>
      <c r="D106">
        <v>3</v>
      </c>
      <c r="E106">
        <v>0</v>
      </c>
      <c r="F106">
        <v>4902</v>
      </c>
    </row>
    <row r="107" spans="1:6" x14ac:dyDescent="0.2">
      <c r="A107" s="2">
        <f>Котел!F18</f>
        <v>3</v>
      </c>
      <c r="B107">
        <v>56</v>
      </c>
      <c r="C107">
        <v>1919</v>
      </c>
      <c r="D107">
        <v>4</v>
      </c>
      <c r="E107">
        <v>0</v>
      </c>
      <c r="F107">
        <v>4902</v>
      </c>
    </row>
    <row r="108" spans="1:6" x14ac:dyDescent="0.2">
      <c r="A108" t="e">
        <f>Котел!#REF!</f>
        <v>#REF!</v>
      </c>
      <c r="B108">
        <v>56</v>
      </c>
      <c r="C108">
        <v>1920</v>
      </c>
      <c r="D108">
        <v>0</v>
      </c>
      <c r="E108">
        <v>0</v>
      </c>
      <c r="F108">
        <v>4902</v>
      </c>
    </row>
    <row r="109" spans="1:6" x14ac:dyDescent="0.2">
      <c r="A109" t="e">
        <f>Котел!#REF!</f>
        <v>#REF!</v>
      </c>
      <c r="B109">
        <v>56</v>
      </c>
      <c r="C109">
        <v>1920</v>
      </c>
      <c r="D109">
        <v>1</v>
      </c>
      <c r="E109">
        <v>0</v>
      </c>
      <c r="F109">
        <v>4902</v>
      </c>
    </row>
    <row r="110" spans="1:6" x14ac:dyDescent="0.2">
      <c r="A110" t="e">
        <f>Котел!#REF!</f>
        <v>#REF!</v>
      </c>
      <c r="B110">
        <v>56</v>
      </c>
      <c r="C110">
        <v>1920</v>
      </c>
      <c r="D110">
        <v>2</v>
      </c>
      <c r="E110">
        <v>0</v>
      </c>
      <c r="F110">
        <v>4902</v>
      </c>
    </row>
    <row r="111" spans="1:6" x14ac:dyDescent="0.2">
      <c r="A111" t="e">
        <f>Котел!#REF!</f>
        <v>#REF!</v>
      </c>
      <c r="B111">
        <v>56</v>
      </c>
      <c r="C111">
        <v>1920</v>
      </c>
      <c r="D111">
        <v>3</v>
      </c>
      <c r="E111">
        <v>0</v>
      </c>
      <c r="F111">
        <v>4902</v>
      </c>
    </row>
    <row r="112" spans="1:6" x14ac:dyDescent="0.2">
      <c r="A112" s="2" t="e">
        <f>Котел!#REF!</f>
        <v>#REF!</v>
      </c>
      <c r="B112">
        <v>56</v>
      </c>
      <c r="C112">
        <v>1920</v>
      </c>
      <c r="D112">
        <v>4</v>
      </c>
      <c r="E112">
        <v>0</v>
      </c>
      <c r="F112">
        <v>4902</v>
      </c>
    </row>
    <row r="113" spans="1:6" x14ac:dyDescent="0.2">
      <c r="A113">
        <f>Котел!B22</f>
        <v>19</v>
      </c>
      <c r="B113">
        <v>56</v>
      </c>
      <c r="C113">
        <v>1749</v>
      </c>
      <c r="D113">
        <v>0</v>
      </c>
      <c r="E113">
        <v>0</v>
      </c>
      <c r="F113">
        <v>4902</v>
      </c>
    </row>
    <row r="114" spans="1:6" x14ac:dyDescent="0.2">
      <c r="A114" t="str">
        <f>Котел!C22</f>
        <v>БЦ-3 103010102-03,04</v>
      </c>
      <c r="B114">
        <v>56</v>
      </c>
      <c r="C114">
        <v>1749</v>
      </c>
      <c r="D114">
        <v>1</v>
      </c>
      <c r="E114">
        <v>0</v>
      </c>
      <c r="F114">
        <v>4902</v>
      </c>
    </row>
    <row r="115" spans="1:6" x14ac:dyDescent="0.2">
      <c r="A115" t="str">
        <f>Котел!D22</f>
        <v>Снятие и установка клапана запорного Ду10 Ру230</v>
      </c>
      <c r="B115">
        <v>56</v>
      </c>
      <c r="C115">
        <v>1749</v>
      </c>
      <c r="D115">
        <v>2</v>
      </c>
      <c r="E115">
        <v>0</v>
      </c>
      <c r="F115">
        <v>4902</v>
      </c>
    </row>
    <row r="116" spans="1:6" x14ac:dyDescent="0.2">
      <c r="A116" t="str">
        <f>Котел!E22</f>
        <v>шт</v>
      </c>
      <c r="B116">
        <v>56</v>
      </c>
      <c r="C116">
        <v>1749</v>
      </c>
      <c r="D116">
        <v>3</v>
      </c>
      <c r="E116">
        <v>0</v>
      </c>
      <c r="F116">
        <v>4902</v>
      </c>
    </row>
    <row r="117" spans="1:6" x14ac:dyDescent="0.2">
      <c r="A117">
        <f>Котел!F22</f>
        <v>8</v>
      </c>
      <c r="B117">
        <v>56</v>
      </c>
      <c r="C117">
        <v>1749</v>
      </c>
      <c r="D117">
        <v>4</v>
      </c>
      <c r="E117">
        <v>0</v>
      </c>
      <c r="F117">
        <v>4902</v>
      </c>
    </row>
    <row r="118" spans="1:6" x14ac:dyDescent="0.2">
      <c r="A118">
        <f>Котел!B26</f>
        <v>23</v>
      </c>
      <c r="B118">
        <v>56</v>
      </c>
      <c r="C118">
        <v>1750</v>
      </c>
      <c r="D118">
        <v>0</v>
      </c>
      <c r="E118">
        <v>0</v>
      </c>
      <c r="F118">
        <v>4902</v>
      </c>
    </row>
    <row r="119" spans="1:6" x14ac:dyDescent="0.2">
      <c r="A119" t="str">
        <f>Котел!C26</f>
        <v>БЦ1-0803010201</v>
      </c>
      <c r="B119">
        <v>56</v>
      </c>
      <c r="C119">
        <v>1750</v>
      </c>
      <c r="D119">
        <v>1</v>
      </c>
      <c r="E119">
        <v>0</v>
      </c>
      <c r="F119">
        <v>4902</v>
      </c>
    </row>
    <row r="120" spans="1:6" x14ac:dyDescent="0.2">
      <c r="A120" t="str">
        <f>Котел!D26</f>
        <v>Замена м/к  вспомогательной балки для разгрузки балок малого барабана и усиление балок барабана</v>
      </c>
      <c r="B120">
        <v>56</v>
      </c>
      <c r="C120">
        <v>1750</v>
      </c>
      <c r="D120">
        <v>2</v>
      </c>
      <c r="E120">
        <v>0</v>
      </c>
      <c r="F120">
        <v>4902</v>
      </c>
    </row>
    <row r="121" spans="1:6" x14ac:dyDescent="0.2">
      <c r="A121" t="str">
        <f>Котел!E26</f>
        <v>тн</v>
      </c>
      <c r="B121">
        <v>56</v>
      </c>
      <c r="C121">
        <v>1750</v>
      </c>
      <c r="D121">
        <v>3</v>
      </c>
      <c r="E121">
        <v>0</v>
      </c>
      <c r="F121">
        <v>4902</v>
      </c>
    </row>
    <row r="122" spans="1:6" x14ac:dyDescent="0.2">
      <c r="A122">
        <f>Котел!F26</f>
        <v>1.5</v>
      </c>
      <c r="B122">
        <v>56</v>
      </c>
      <c r="C122">
        <v>1750</v>
      </c>
      <c r="D122">
        <v>4</v>
      </c>
      <c r="E122">
        <v>0</v>
      </c>
      <c r="F122">
        <v>4902</v>
      </c>
    </row>
    <row r="123" spans="1:6" x14ac:dyDescent="0.2">
      <c r="A123" t="e">
        <f>Котел!#REF!</f>
        <v>#REF!</v>
      </c>
      <c r="B123">
        <v>56</v>
      </c>
      <c r="C123">
        <v>1752</v>
      </c>
      <c r="D123">
        <v>0</v>
      </c>
      <c r="E123">
        <v>0</v>
      </c>
      <c r="F123">
        <v>4902</v>
      </c>
    </row>
    <row r="124" spans="1:6" x14ac:dyDescent="0.2">
      <c r="A124" t="e">
        <f>Котел!#REF!</f>
        <v>#REF!</v>
      </c>
      <c r="B124">
        <v>56</v>
      </c>
      <c r="C124">
        <v>1752</v>
      </c>
      <c r="D124">
        <v>1</v>
      </c>
      <c r="E124">
        <v>0</v>
      </c>
      <c r="F124">
        <v>4902</v>
      </c>
    </row>
    <row r="125" spans="1:6" x14ac:dyDescent="0.2">
      <c r="A125" t="e">
        <f>Котел!#REF!</f>
        <v>#REF!</v>
      </c>
      <c r="B125">
        <v>56</v>
      </c>
      <c r="C125">
        <v>1752</v>
      </c>
      <c r="D125">
        <v>2</v>
      </c>
      <c r="E125">
        <v>0</v>
      </c>
      <c r="F125">
        <v>4902</v>
      </c>
    </row>
    <row r="126" spans="1:6" x14ac:dyDescent="0.2">
      <c r="A126" t="e">
        <f>Котел!#REF!</f>
        <v>#REF!</v>
      </c>
      <c r="B126">
        <v>56</v>
      </c>
      <c r="C126">
        <v>1752</v>
      </c>
      <c r="D126">
        <v>3</v>
      </c>
      <c r="E126">
        <v>0</v>
      </c>
      <c r="F126">
        <v>4902</v>
      </c>
    </row>
    <row r="127" spans="1:6" x14ac:dyDescent="0.2">
      <c r="A127" s="1" t="e">
        <f>Котел!#REF!</f>
        <v>#REF!</v>
      </c>
      <c r="B127">
        <v>56</v>
      </c>
      <c r="C127">
        <v>1752</v>
      </c>
      <c r="D127">
        <v>4</v>
      </c>
      <c r="E127">
        <v>0</v>
      </c>
      <c r="F127">
        <v>4902</v>
      </c>
    </row>
    <row r="128" spans="1:6" x14ac:dyDescent="0.2">
      <c r="A128" t="e">
        <f>Котел!#REF!</f>
        <v>#REF!</v>
      </c>
      <c r="B128">
        <v>56</v>
      </c>
      <c r="C128">
        <v>1092</v>
      </c>
      <c r="D128">
        <v>0</v>
      </c>
      <c r="E128">
        <v>0</v>
      </c>
      <c r="F128">
        <v>4907</v>
      </c>
    </row>
    <row r="129" spans="1:6" x14ac:dyDescent="0.2">
      <c r="A129" t="e">
        <f>Котел!#REF!</f>
        <v>#REF!</v>
      </c>
      <c r="B129">
        <v>56</v>
      </c>
      <c r="C129">
        <v>1093</v>
      </c>
      <c r="D129">
        <v>0</v>
      </c>
      <c r="E129">
        <v>0</v>
      </c>
      <c r="F129">
        <v>4902</v>
      </c>
    </row>
    <row r="130" spans="1:6" x14ac:dyDescent="0.2">
      <c r="A130" t="e">
        <f>Котел!#REF!</f>
        <v>#REF!</v>
      </c>
      <c r="B130">
        <v>56</v>
      </c>
      <c r="C130">
        <v>1093</v>
      </c>
      <c r="D130">
        <v>1</v>
      </c>
      <c r="E130">
        <v>0</v>
      </c>
      <c r="F130">
        <v>4902</v>
      </c>
    </row>
    <row r="131" spans="1:6" x14ac:dyDescent="0.2">
      <c r="A131" t="e">
        <f>Котел!#REF!</f>
        <v>#REF!</v>
      </c>
      <c r="B131">
        <v>56</v>
      </c>
      <c r="C131">
        <v>1093</v>
      </c>
      <c r="D131">
        <v>2</v>
      </c>
      <c r="E131">
        <v>0</v>
      </c>
      <c r="F131">
        <v>4902</v>
      </c>
    </row>
    <row r="132" spans="1:6" x14ac:dyDescent="0.2">
      <c r="A132" t="e">
        <f>Котел!#REF!</f>
        <v>#REF!</v>
      </c>
      <c r="B132">
        <v>56</v>
      </c>
      <c r="C132">
        <v>1093</v>
      </c>
      <c r="D132">
        <v>3</v>
      </c>
      <c r="E132">
        <v>0</v>
      </c>
      <c r="F132">
        <v>4902</v>
      </c>
    </row>
    <row r="133" spans="1:6" x14ac:dyDescent="0.2">
      <c r="A133" s="2" t="e">
        <f>Котел!#REF!</f>
        <v>#REF!</v>
      </c>
      <c r="B133">
        <v>56</v>
      </c>
      <c r="C133">
        <v>1093</v>
      </c>
      <c r="D133">
        <v>4</v>
      </c>
      <c r="E133">
        <v>0</v>
      </c>
      <c r="F133">
        <v>4902</v>
      </c>
    </row>
    <row r="134" spans="1:6" x14ac:dyDescent="0.2">
      <c r="A134" t="e">
        <f>Котел!#REF!</f>
        <v>#REF!</v>
      </c>
      <c r="B134">
        <v>56</v>
      </c>
      <c r="C134">
        <v>1095</v>
      </c>
      <c r="D134">
        <v>0</v>
      </c>
      <c r="E134">
        <v>0</v>
      </c>
      <c r="F134">
        <v>4902</v>
      </c>
    </row>
    <row r="135" spans="1:6" x14ac:dyDescent="0.2">
      <c r="A135" t="e">
        <f>Котел!#REF!</f>
        <v>#REF!</v>
      </c>
      <c r="B135">
        <v>56</v>
      </c>
      <c r="C135">
        <v>1095</v>
      </c>
      <c r="D135">
        <v>1</v>
      </c>
      <c r="E135">
        <v>0</v>
      </c>
      <c r="F135">
        <v>4902</v>
      </c>
    </row>
    <row r="136" spans="1:6" x14ac:dyDescent="0.2">
      <c r="A136" t="e">
        <f>Котел!#REF!</f>
        <v>#REF!</v>
      </c>
      <c r="B136">
        <v>56</v>
      </c>
      <c r="C136">
        <v>1095</v>
      </c>
      <c r="D136">
        <v>2</v>
      </c>
      <c r="E136">
        <v>0</v>
      </c>
      <c r="F136">
        <v>4902</v>
      </c>
    </row>
    <row r="137" spans="1:6" x14ac:dyDescent="0.2">
      <c r="A137" t="e">
        <f>Котел!#REF!</f>
        <v>#REF!</v>
      </c>
      <c r="B137">
        <v>56</v>
      </c>
      <c r="C137">
        <v>1095</v>
      </c>
      <c r="D137">
        <v>3</v>
      </c>
      <c r="E137">
        <v>0</v>
      </c>
      <c r="F137">
        <v>4902</v>
      </c>
    </row>
    <row r="138" spans="1:6" x14ac:dyDescent="0.2">
      <c r="A138" s="2" t="e">
        <f>Котел!#REF!</f>
        <v>#REF!</v>
      </c>
      <c r="B138">
        <v>56</v>
      </c>
      <c r="C138">
        <v>1095</v>
      </c>
      <c r="D138">
        <v>4</v>
      </c>
      <c r="E138">
        <v>0</v>
      </c>
      <c r="F138">
        <v>4902</v>
      </c>
    </row>
    <row r="139" spans="1:6" x14ac:dyDescent="0.2">
      <c r="A139" t="e">
        <f>Котел!#REF!</f>
        <v>#REF!</v>
      </c>
      <c r="B139">
        <v>56</v>
      </c>
      <c r="C139">
        <v>1096</v>
      </c>
      <c r="D139">
        <v>0</v>
      </c>
      <c r="E139">
        <v>0</v>
      </c>
      <c r="F139">
        <v>4902</v>
      </c>
    </row>
    <row r="140" spans="1:6" x14ac:dyDescent="0.2">
      <c r="A140" t="e">
        <f>Котел!#REF!</f>
        <v>#REF!</v>
      </c>
      <c r="B140">
        <v>56</v>
      </c>
      <c r="C140">
        <v>1096</v>
      </c>
      <c r="D140">
        <v>1</v>
      </c>
      <c r="E140">
        <v>0</v>
      </c>
      <c r="F140">
        <v>4902</v>
      </c>
    </row>
    <row r="141" spans="1:6" x14ac:dyDescent="0.2">
      <c r="A141" t="e">
        <f>Котел!#REF!</f>
        <v>#REF!</v>
      </c>
      <c r="B141">
        <v>56</v>
      </c>
      <c r="C141">
        <v>1096</v>
      </c>
      <c r="D141">
        <v>2</v>
      </c>
      <c r="E141">
        <v>0</v>
      </c>
      <c r="F141">
        <v>4902</v>
      </c>
    </row>
    <row r="142" spans="1:6" x14ac:dyDescent="0.2">
      <c r="A142" t="e">
        <f>Котел!#REF!</f>
        <v>#REF!</v>
      </c>
      <c r="B142">
        <v>56</v>
      </c>
      <c r="C142">
        <v>1096</v>
      </c>
      <c r="D142">
        <v>3</v>
      </c>
      <c r="E142">
        <v>0</v>
      </c>
      <c r="F142">
        <v>4902</v>
      </c>
    </row>
    <row r="143" spans="1:6" x14ac:dyDescent="0.2">
      <c r="A143" s="2" t="e">
        <f>Котел!#REF!</f>
        <v>#REF!</v>
      </c>
      <c r="B143">
        <v>56</v>
      </c>
      <c r="C143">
        <v>1096</v>
      </c>
      <c r="D143">
        <v>4</v>
      </c>
      <c r="E143">
        <v>0</v>
      </c>
      <c r="F143">
        <v>4902</v>
      </c>
    </row>
    <row r="144" spans="1:6" x14ac:dyDescent="0.2">
      <c r="A144" t="e">
        <f>Котел!#REF!</f>
        <v>#REF!</v>
      </c>
      <c r="B144">
        <v>56</v>
      </c>
      <c r="C144">
        <v>1885</v>
      </c>
      <c r="D144">
        <v>0</v>
      </c>
      <c r="E144">
        <v>0</v>
      </c>
      <c r="F144">
        <v>4902</v>
      </c>
    </row>
    <row r="145" spans="1:6" x14ac:dyDescent="0.2">
      <c r="A145" t="e">
        <f>Котел!#REF!</f>
        <v>#REF!</v>
      </c>
      <c r="B145">
        <v>56</v>
      </c>
      <c r="C145">
        <v>1885</v>
      </c>
      <c r="D145">
        <v>1</v>
      </c>
      <c r="E145">
        <v>0</v>
      </c>
      <c r="F145">
        <v>4902</v>
      </c>
    </row>
    <row r="146" spans="1:6" x14ac:dyDescent="0.2">
      <c r="A146" t="e">
        <f>Котел!#REF!</f>
        <v>#REF!</v>
      </c>
      <c r="B146">
        <v>56</v>
      </c>
      <c r="C146">
        <v>1885</v>
      </c>
      <c r="D146">
        <v>2</v>
      </c>
      <c r="E146">
        <v>0</v>
      </c>
      <c r="F146">
        <v>4902</v>
      </c>
    </row>
    <row r="147" spans="1:6" x14ac:dyDescent="0.2">
      <c r="A147" t="e">
        <f>Котел!#REF!</f>
        <v>#REF!</v>
      </c>
      <c r="B147">
        <v>56</v>
      </c>
      <c r="C147">
        <v>1885</v>
      </c>
      <c r="D147">
        <v>3</v>
      </c>
      <c r="E147">
        <v>0</v>
      </c>
      <c r="F147">
        <v>4902</v>
      </c>
    </row>
    <row r="148" spans="1:6" x14ac:dyDescent="0.2">
      <c r="A148" s="2" t="e">
        <f>Котел!#REF!</f>
        <v>#REF!</v>
      </c>
      <c r="B148">
        <v>56</v>
      </c>
      <c r="C148">
        <v>1885</v>
      </c>
      <c r="D148">
        <v>4</v>
      </c>
      <c r="E148">
        <v>0</v>
      </c>
      <c r="F148">
        <v>4902</v>
      </c>
    </row>
    <row r="149" spans="1:6" x14ac:dyDescent="0.2">
      <c r="A149" t="e">
        <f>Котел!#REF!</f>
        <v>#REF!</v>
      </c>
      <c r="B149">
        <v>56</v>
      </c>
      <c r="C149">
        <v>1099</v>
      </c>
      <c r="D149">
        <v>0</v>
      </c>
      <c r="E149">
        <v>0</v>
      </c>
      <c r="F149">
        <v>4902</v>
      </c>
    </row>
    <row r="150" spans="1:6" x14ac:dyDescent="0.2">
      <c r="A150" t="e">
        <f>Котел!#REF!</f>
        <v>#REF!</v>
      </c>
      <c r="B150">
        <v>56</v>
      </c>
      <c r="C150">
        <v>1099</v>
      </c>
      <c r="D150">
        <v>1</v>
      </c>
      <c r="E150">
        <v>0</v>
      </c>
      <c r="F150">
        <v>4902</v>
      </c>
    </row>
    <row r="151" spans="1:6" x14ac:dyDescent="0.2">
      <c r="A151" t="e">
        <f>Котел!#REF!</f>
        <v>#REF!</v>
      </c>
      <c r="B151">
        <v>56</v>
      </c>
      <c r="C151">
        <v>1099</v>
      </c>
      <c r="D151">
        <v>2</v>
      </c>
      <c r="E151">
        <v>0</v>
      </c>
      <c r="F151">
        <v>4902</v>
      </c>
    </row>
    <row r="152" spans="1:6" x14ac:dyDescent="0.2">
      <c r="A152" t="e">
        <f>Котел!#REF!</f>
        <v>#REF!</v>
      </c>
      <c r="B152">
        <v>56</v>
      </c>
      <c r="C152">
        <v>1099</v>
      </c>
      <c r="D152">
        <v>3</v>
      </c>
      <c r="E152">
        <v>0</v>
      </c>
      <c r="F152">
        <v>4902</v>
      </c>
    </row>
    <row r="153" spans="1:6" x14ac:dyDescent="0.2">
      <c r="A153" s="2" t="e">
        <f>Котел!#REF!</f>
        <v>#REF!</v>
      </c>
      <c r="B153">
        <v>56</v>
      </c>
      <c r="C153">
        <v>1099</v>
      </c>
      <c r="D153">
        <v>4</v>
      </c>
      <c r="E153">
        <v>0</v>
      </c>
      <c r="F153">
        <v>4902</v>
      </c>
    </row>
    <row r="154" spans="1:6" x14ac:dyDescent="0.2">
      <c r="A154" t="e">
        <f>Котел!#REF!</f>
        <v>#REF!</v>
      </c>
      <c r="B154">
        <v>56</v>
      </c>
      <c r="C154">
        <v>1524</v>
      </c>
      <c r="D154">
        <v>0</v>
      </c>
      <c r="E154">
        <v>0</v>
      </c>
      <c r="F154">
        <v>4902</v>
      </c>
    </row>
    <row r="155" spans="1:6" x14ac:dyDescent="0.2">
      <c r="A155" t="e">
        <f>Котел!#REF!</f>
        <v>#REF!</v>
      </c>
      <c r="B155">
        <v>56</v>
      </c>
      <c r="C155">
        <v>1524</v>
      </c>
      <c r="D155">
        <v>1</v>
      </c>
      <c r="E155">
        <v>0</v>
      </c>
      <c r="F155">
        <v>4902</v>
      </c>
    </row>
    <row r="156" spans="1:6" x14ac:dyDescent="0.2">
      <c r="A156" t="e">
        <f>Котел!#REF!</f>
        <v>#REF!</v>
      </c>
      <c r="B156">
        <v>56</v>
      </c>
      <c r="C156">
        <v>1524</v>
      </c>
      <c r="D156">
        <v>2</v>
      </c>
      <c r="E156">
        <v>0</v>
      </c>
      <c r="F156">
        <v>4902</v>
      </c>
    </row>
    <row r="157" spans="1:6" x14ac:dyDescent="0.2">
      <c r="A157" t="e">
        <f>Котел!#REF!</f>
        <v>#REF!</v>
      </c>
      <c r="B157">
        <v>56</v>
      </c>
      <c r="C157">
        <v>1524</v>
      </c>
      <c r="D157">
        <v>3</v>
      </c>
      <c r="E157">
        <v>0</v>
      </c>
      <c r="F157">
        <v>4902</v>
      </c>
    </row>
    <row r="158" spans="1:6" x14ac:dyDescent="0.2">
      <c r="A158" s="2" t="e">
        <f>Котел!#REF!</f>
        <v>#REF!</v>
      </c>
      <c r="B158">
        <v>56</v>
      </c>
      <c r="C158">
        <v>1524</v>
      </c>
      <c r="D158">
        <v>4</v>
      </c>
      <c r="E158">
        <v>0</v>
      </c>
      <c r="F158">
        <v>4902</v>
      </c>
    </row>
    <row r="159" spans="1:6" x14ac:dyDescent="0.2">
      <c r="A159" t="e">
        <f>Котел!#REF!</f>
        <v>#REF!</v>
      </c>
      <c r="B159">
        <v>56</v>
      </c>
      <c r="C159">
        <v>1436</v>
      </c>
      <c r="D159">
        <v>0</v>
      </c>
      <c r="E159">
        <v>0</v>
      </c>
      <c r="F159">
        <v>4902</v>
      </c>
    </row>
    <row r="160" spans="1:6" x14ac:dyDescent="0.2">
      <c r="A160" t="e">
        <f>Котел!#REF!</f>
        <v>#REF!</v>
      </c>
      <c r="B160">
        <v>56</v>
      </c>
      <c r="C160">
        <v>1436</v>
      </c>
      <c r="D160">
        <v>1</v>
      </c>
      <c r="E160">
        <v>0</v>
      </c>
      <c r="F160">
        <v>4902</v>
      </c>
    </row>
    <row r="161" spans="1:6" x14ac:dyDescent="0.2">
      <c r="A161" t="e">
        <f>Котел!#REF!</f>
        <v>#REF!</v>
      </c>
      <c r="B161">
        <v>56</v>
      </c>
      <c r="C161">
        <v>1436</v>
      </c>
      <c r="D161">
        <v>2</v>
      </c>
      <c r="E161">
        <v>0</v>
      </c>
      <c r="F161">
        <v>4902</v>
      </c>
    </row>
    <row r="162" spans="1:6" x14ac:dyDescent="0.2">
      <c r="A162" t="e">
        <f>Котел!#REF!</f>
        <v>#REF!</v>
      </c>
      <c r="B162">
        <v>56</v>
      </c>
      <c r="C162">
        <v>1436</v>
      </c>
      <c r="D162">
        <v>3</v>
      </c>
      <c r="E162">
        <v>0</v>
      </c>
      <c r="F162">
        <v>4902</v>
      </c>
    </row>
    <row r="163" spans="1:6" x14ac:dyDescent="0.2">
      <c r="A163" s="2" t="e">
        <f>Котел!#REF!</f>
        <v>#REF!</v>
      </c>
      <c r="B163">
        <v>56</v>
      </c>
      <c r="C163">
        <v>1436</v>
      </c>
      <c r="D163">
        <v>4</v>
      </c>
      <c r="E163">
        <v>0</v>
      </c>
      <c r="F163">
        <v>4902</v>
      </c>
    </row>
    <row r="164" spans="1:6" x14ac:dyDescent="0.2">
      <c r="A164" t="e">
        <f>Котел!#REF!</f>
        <v>#REF!</v>
      </c>
      <c r="B164">
        <v>56</v>
      </c>
      <c r="C164">
        <v>1105</v>
      </c>
      <c r="D164">
        <v>0</v>
      </c>
      <c r="E164">
        <v>0</v>
      </c>
      <c r="F164">
        <v>4907</v>
      </c>
    </row>
    <row r="165" spans="1:6" x14ac:dyDescent="0.2">
      <c r="A165" t="e">
        <f>Котел!#REF!</f>
        <v>#REF!</v>
      </c>
      <c r="B165">
        <v>56</v>
      </c>
      <c r="C165">
        <v>1865</v>
      </c>
      <c r="D165">
        <v>0</v>
      </c>
      <c r="E165">
        <v>0</v>
      </c>
      <c r="F165">
        <v>4902</v>
      </c>
    </row>
    <row r="166" spans="1:6" x14ac:dyDescent="0.2">
      <c r="A166" t="e">
        <f>Котел!#REF!</f>
        <v>#REF!</v>
      </c>
      <c r="B166">
        <v>56</v>
      </c>
      <c r="C166">
        <v>1865</v>
      </c>
      <c r="D166">
        <v>1</v>
      </c>
      <c r="E166">
        <v>0</v>
      </c>
      <c r="F166">
        <v>4902</v>
      </c>
    </row>
    <row r="167" spans="1:6" x14ac:dyDescent="0.2">
      <c r="A167" t="e">
        <f>Котел!#REF!</f>
        <v>#REF!</v>
      </c>
      <c r="B167">
        <v>56</v>
      </c>
      <c r="C167">
        <v>1865</v>
      </c>
      <c r="D167">
        <v>2</v>
      </c>
      <c r="E167">
        <v>0</v>
      </c>
      <c r="F167">
        <v>4902</v>
      </c>
    </row>
    <row r="168" spans="1:6" x14ac:dyDescent="0.2">
      <c r="A168" t="e">
        <f>Котел!#REF!</f>
        <v>#REF!</v>
      </c>
      <c r="B168">
        <v>56</v>
      </c>
      <c r="C168">
        <v>1865</v>
      </c>
      <c r="D168">
        <v>3</v>
      </c>
      <c r="E168">
        <v>0</v>
      </c>
      <c r="F168">
        <v>4902</v>
      </c>
    </row>
    <row r="169" spans="1:6" x14ac:dyDescent="0.2">
      <c r="A169" s="1" t="e">
        <f>Котел!#REF!</f>
        <v>#REF!</v>
      </c>
      <c r="B169">
        <v>56</v>
      </c>
      <c r="C169">
        <v>1865</v>
      </c>
      <c r="D169">
        <v>4</v>
      </c>
      <c r="E169">
        <v>0</v>
      </c>
      <c r="F169">
        <v>4902</v>
      </c>
    </row>
    <row r="170" spans="1:6" x14ac:dyDescent="0.2">
      <c r="A170" t="e">
        <f>Котел!#REF!</f>
        <v>#REF!</v>
      </c>
      <c r="B170">
        <v>56</v>
      </c>
      <c r="C170">
        <v>1108</v>
      </c>
      <c r="D170">
        <v>0</v>
      </c>
      <c r="E170">
        <v>0</v>
      </c>
      <c r="F170">
        <v>4902</v>
      </c>
    </row>
    <row r="171" spans="1:6" x14ac:dyDescent="0.2">
      <c r="A171" t="e">
        <f>Котел!#REF!</f>
        <v>#REF!</v>
      </c>
      <c r="B171">
        <v>56</v>
      </c>
      <c r="C171">
        <v>1108</v>
      </c>
      <c r="D171">
        <v>1</v>
      </c>
      <c r="E171">
        <v>0</v>
      </c>
      <c r="F171">
        <v>4902</v>
      </c>
    </row>
    <row r="172" spans="1:6" x14ac:dyDescent="0.2">
      <c r="A172" t="e">
        <f>Котел!#REF!</f>
        <v>#REF!</v>
      </c>
      <c r="B172">
        <v>56</v>
      </c>
      <c r="C172">
        <v>1108</v>
      </c>
      <c r="D172">
        <v>2</v>
      </c>
      <c r="E172">
        <v>0</v>
      </c>
      <c r="F172">
        <v>4902</v>
      </c>
    </row>
    <row r="173" spans="1:6" x14ac:dyDescent="0.2">
      <c r="A173" t="e">
        <f>Котел!#REF!</f>
        <v>#REF!</v>
      </c>
      <c r="B173">
        <v>56</v>
      </c>
      <c r="C173">
        <v>1108</v>
      </c>
      <c r="D173">
        <v>3</v>
      </c>
      <c r="E173">
        <v>0</v>
      </c>
      <c r="F173">
        <v>4902</v>
      </c>
    </row>
    <row r="174" spans="1:6" x14ac:dyDescent="0.2">
      <c r="A174" s="2" t="e">
        <f>Котел!#REF!</f>
        <v>#REF!</v>
      </c>
      <c r="B174">
        <v>56</v>
      </c>
      <c r="C174">
        <v>1108</v>
      </c>
      <c r="D174">
        <v>4</v>
      </c>
      <c r="E174">
        <v>0</v>
      </c>
      <c r="F174">
        <v>4902</v>
      </c>
    </row>
    <row r="175" spans="1:6" x14ac:dyDescent="0.2">
      <c r="A175" t="e">
        <f>Котел!#REF!</f>
        <v>#REF!</v>
      </c>
      <c r="B175">
        <v>56</v>
      </c>
      <c r="C175">
        <v>1109</v>
      </c>
      <c r="D175">
        <v>0</v>
      </c>
      <c r="E175">
        <v>0</v>
      </c>
      <c r="F175">
        <v>4902</v>
      </c>
    </row>
    <row r="176" spans="1:6" x14ac:dyDescent="0.2">
      <c r="A176" t="e">
        <f>Котел!#REF!</f>
        <v>#REF!</v>
      </c>
      <c r="B176">
        <v>56</v>
      </c>
      <c r="C176">
        <v>1109</v>
      </c>
      <c r="D176">
        <v>1</v>
      </c>
      <c r="E176">
        <v>0</v>
      </c>
      <c r="F176">
        <v>4902</v>
      </c>
    </row>
    <row r="177" spans="1:6" x14ac:dyDescent="0.2">
      <c r="A177" t="e">
        <f>Котел!#REF!</f>
        <v>#REF!</v>
      </c>
      <c r="B177">
        <v>56</v>
      </c>
      <c r="C177">
        <v>1109</v>
      </c>
      <c r="D177">
        <v>2</v>
      </c>
      <c r="E177">
        <v>0</v>
      </c>
      <c r="F177">
        <v>4902</v>
      </c>
    </row>
    <row r="178" spans="1:6" x14ac:dyDescent="0.2">
      <c r="A178" t="e">
        <f>Котел!#REF!</f>
        <v>#REF!</v>
      </c>
      <c r="B178">
        <v>56</v>
      </c>
      <c r="C178">
        <v>1109</v>
      </c>
      <c r="D178">
        <v>3</v>
      </c>
      <c r="E178">
        <v>0</v>
      </c>
      <c r="F178">
        <v>4902</v>
      </c>
    </row>
    <row r="179" spans="1:6" x14ac:dyDescent="0.2">
      <c r="A179" s="2" t="e">
        <f>Котел!#REF!</f>
        <v>#REF!</v>
      </c>
      <c r="B179">
        <v>56</v>
      </c>
      <c r="C179">
        <v>1109</v>
      </c>
      <c r="D179">
        <v>4</v>
      </c>
      <c r="E179">
        <v>0</v>
      </c>
      <c r="F179">
        <v>4902</v>
      </c>
    </row>
    <row r="180" spans="1:6" x14ac:dyDescent="0.2">
      <c r="A180" t="e">
        <f>Котел!#REF!</f>
        <v>#REF!</v>
      </c>
      <c r="B180">
        <v>56</v>
      </c>
      <c r="C180">
        <v>1753</v>
      </c>
      <c r="D180">
        <v>0</v>
      </c>
      <c r="E180">
        <v>0</v>
      </c>
      <c r="F180">
        <v>4902</v>
      </c>
    </row>
    <row r="181" spans="1:6" x14ac:dyDescent="0.2">
      <c r="A181" t="e">
        <f>Котел!#REF!</f>
        <v>#REF!</v>
      </c>
      <c r="B181">
        <v>56</v>
      </c>
      <c r="C181">
        <v>1753</v>
      </c>
      <c r="D181">
        <v>1</v>
      </c>
      <c r="E181">
        <v>0</v>
      </c>
      <c r="F181">
        <v>4902</v>
      </c>
    </row>
    <row r="182" spans="1:6" x14ac:dyDescent="0.2">
      <c r="A182" t="e">
        <f>Котел!#REF!</f>
        <v>#REF!</v>
      </c>
      <c r="B182">
        <v>56</v>
      </c>
      <c r="C182">
        <v>1753</v>
      </c>
      <c r="D182">
        <v>2</v>
      </c>
      <c r="E182">
        <v>0</v>
      </c>
      <c r="F182">
        <v>4902</v>
      </c>
    </row>
    <row r="183" spans="1:6" x14ac:dyDescent="0.2">
      <c r="A183" t="e">
        <f>Котел!#REF!</f>
        <v>#REF!</v>
      </c>
      <c r="B183">
        <v>56</v>
      </c>
      <c r="C183">
        <v>1753</v>
      </c>
      <c r="D183">
        <v>3</v>
      </c>
      <c r="E183">
        <v>0</v>
      </c>
      <c r="F183">
        <v>4902</v>
      </c>
    </row>
    <row r="184" spans="1:6" x14ac:dyDescent="0.2">
      <c r="A184" s="2" t="e">
        <f>Котел!#REF!</f>
        <v>#REF!</v>
      </c>
      <c r="B184">
        <v>56</v>
      </c>
      <c r="C184">
        <v>1753</v>
      </c>
      <c r="D184">
        <v>4</v>
      </c>
      <c r="E184">
        <v>0</v>
      </c>
      <c r="F184">
        <v>4902</v>
      </c>
    </row>
    <row r="185" spans="1:6" x14ac:dyDescent="0.2">
      <c r="A185" t="e">
        <f>Котел!#REF!</f>
        <v>#REF!</v>
      </c>
      <c r="B185">
        <v>56</v>
      </c>
      <c r="C185">
        <v>1747</v>
      </c>
      <c r="D185">
        <v>0</v>
      </c>
      <c r="E185">
        <v>0</v>
      </c>
      <c r="F185">
        <v>4902</v>
      </c>
    </row>
    <row r="186" spans="1:6" x14ac:dyDescent="0.2">
      <c r="A186" t="e">
        <f>Котел!#REF!</f>
        <v>#REF!</v>
      </c>
      <c r="B186">
        <v>56</v>
      </c>
      <c r="C186">
        <v>1747</v>
      </c>
      <c r="D186">
        <v>1</v>
      </c>
      <c r="E186">
        <v>0</v>
      </c>
      <c r="F186">
        <v>4902</v>
      </c>
    </row>
    <row r="187" spans="1:6" x14ac:dyDescent="0.2">
      <c r="A187" t="e">
        <f>Котел!#REF!</f>
        <v>#REF!</v>
      </c>
      <c r="B187">
        <v>56</v>
      </c>
      <c r="C187">
        <v>1747</v>
      </c>
      <c r="D187">
        <v>2</v>
      </c>
      <c r="E187">
        <v>0</v>
      </c>
      <c r="F187">
        <v>4902</v>
      </c>
    </row>
    <row r="188" spans="1:6" x14ac:dyDescent="0.2">
      <c r="A188" t="e">
        <f>Котел!#REF!</f>
        <v>#REF!</v>
      </c>
      <c r="B188">
        <v>56</v>
      </c>
      <c r="C188">
        <v>1747</v>
      </c>
      <c r="D188">
        <v>3</v>
      </c>
      <c r="E188">
        <v>0</v>
      </c>
      <c r="F188">
        <v>4902</v>
      </c>
    </row>
    <row r="189" spans="1:6" x14ac:dyDescent="0.2">
      <c r="A189" t="e">
        <f>Котел!#REF!</f>
        <v>#REF!</v>
      </c>
      <c r="B189">
        <v>56</v>
      </c>
      <c r="C189">
        <v>1747</v>
      </c>
      <c r="D189">
        <v>4</v>
      </c>
      <c r="E189">
        <v>0</v>
      </c>
      <c r="F189">
        <v>4902</v>
      </c>
    </row>
    <row r="190" spans="1:6" x14ac:dyDescent="0.2">
      <c r="A190" t="e">
        <f>Котел!#REF!</f>
        <v>#REF!</v>
      </c>
      <c r="B190">
        <v>56</v>
      </c>
      <c r="C190">
        <v>1533</v>
      </c>
      <c r="D190">
        <v>0</v>
      </c>
      <c r="E190">
        <v>0</v>
      </c>
      <c r="F190">
        <v>4902</v>
      </c>
    </row>
    <row r="191" spans="1:6" x14ac:dyDescent="0.2">
      <c r="A191" t="e">
        <f>Котел!#REF!</f>
        <v>#REF!</v>
      </c>
      <c r="B191">
        <v>56</v>
      </c>
      <c r="C191">
        <v>1533</v>
      </c>
      <c r="D191">
        <v>1</v>
      </c>
      <c r="E191">
        <v>0</v>
      </c>
      <c r="F191">
        <v>4902</v>
      </c>
    </row>
    <row r="192" spans="1:6" x14ac:dyDescent="0.2">
      <c r="A192" t="e">
        <f>Котел!#REF!</f>
        <v>#REF!</v>
      </c>
      <c r="B192">
        <v>56</v>
      </c>
      <c r="C192">
        <v>1533</v>
      </c>
      <c r="D192">
        <v>2</v>
      </c>
      <c r="E192">
        <v>0</v>
      </c>
      <c r="F192">
        <v>4902</v>
      </c>
    </row>
    <row r="193" spans="1:6" x14ac:dyDescent="0.2">
      <c r="A193" t="e">
        <f>Котел!#REF!</f>
        <v>#REF!</v>
      </c>
      <c r="B193">
        <v>56</v>
      </c>
      <c r="C193">
        <v>1533</v>
      </c>
      <c r="D193">
        <v>3</v>
      </c>
      <c r="E193">
        <v>0</v>
      </c>
      <c r="F193">
        <v>4902</v>
      </c>
    </row>
    <row r="194" spans="1:6" x14ac:dyDescent="0.2">
      <c r="A194" t="e">
        <f>Котел!#REF!</f>
        <v>#REF!</v>
      </c>
      <c r="B194">
        <v>56</v>
      </c>
      <c r="C194">
        <v>1533</v>
      </c>
      <c r="D194">
        <v>4</v>
      </c>
      <c r="E194">
        <v>0</v>
      </c>
      <c r="F194">
        <v>4902</v>
      </c>
    </row>
    <row r="195" spans="1:6" x14ac:dyDescent="0.2">
      <c r="A195" t="e">
        <f>Котел!#REF!</f>
        <v>#REF!</v>
      </c>
      <c r="B195">
        <v>56</v>
      </c>
      <c r="C195">
        <v>1655</v>
      </c>
      <c r="D195">
        <v>0</v>
      </c>
      <c r="E195">
        <v>0</v>
      </c>
      <c r="F195">
        <v>4902</v>
      </c>
    </row>
    <row r="196" spans="1:6" x14ac:dyDescent="0.2">
      <c r="A196" t="e">
        <f>Котел!#REF!</f>
        <v>#REF!</v>
      </c>
      <c r="B196">
        <v>56</v>
      </c>
      <c r="C196">
        <v>1655</v>
      </c>
      <c r="D196">
        <v>1</v>
      </c>
      <c r="E196">
        <v>0</v>
      </c>
      <c r="F196">
        <v>4902</v>
      </c>
    </row>
    <row r="197" spans="1:6" x14ac:dyDescent="0.2">
      <c r="A197" t="e">
        <f>Котел!#REF!</f>
        <v>#REF!</v>
      </c>
      <c r="B197">
        <v>56</v>
      </c>
      <c r="C197">
        <v>1655</v>
      </c>
      <c r="D197">
        <v>2</v>
      </c>
      <c r="E197">
        <v>0</v>
      </c>
      <c r="F197">
        <v>4902</v>
      </c>
    </row>
    <row r="198" spans="1:6" x14ac:dyDescent="0.2">
      <c r="A198" t="e">
        <f>Котел!#REF!</f>
        <v>#REF!</v>
      </c>
      <c r="B198">
        <v>56</v>
      </c>
      <c r="C198">
        <v>1655</v>
      </c>
      <c r="D198">
        <v>3</v>
      </c>
      <c r="E198">
        <v>0</v>
      </c>
      <c r="F198">
        <v>4902</v>
      </c>
    </row>
    <row r="199" spans="1:6" x14ac:dyDescent="0.2">
      <c r="A199" t="e">
        <f>Котел!#REF!</f>
        <v>#REF!</v>
      </c>
      <c r="B199">
        <v>56</v>
      </c>
      <c r="C199">
        <v>1655</v>
      </c>
      <c r="D199">
        <v>4</v>
      </c>
      <c r="E199">
        <v>0</v>
      </c>
      <c r="F199">
        <v>4902</v>
      </c>
    </row>
    <row r="200" spans="1:6" x14ac:dyDescent="0.2">
      <c r="A200" t="e">
        <f>Котел!#REF!</f>
        <v>#REF!</v>
      </c>
      <c r="B200">
        <v>56</v>
      </c>
      <c r="C200">
        <v>1656</v>
      </c>
      <c r="D200">
        <v>0</v>
      </c>
      <c r="E200">
        <v>0</v>
      </c>
      <c r="F200">
        <v>4902</v>
      </c>
    </row>
    <row r="201" spans="1:6" x14ac:dyDescent="0.2">
      <c r="A201" t="e">
        <f>Котел!#REF!</f>
        <v>#REF!</v>
      </c>
      <c r="B201">
        <v>56</v>
      </c>
      <c r="C201">
        <v>1656</v>
      </c>
      <c r="D201">
        <v>1</v>
      </c>
      <c r="E201">
        <v>0</v>
      </c>
      <c r="F201">
        <v>4902</v>
      </c>
    </row>
    <row r="202" spans="1:6" x14ac:dyDescent="0.2">
      <c r="A202" t="e">
        <f>Котел!#REF!</f>
        <v>#REF!</v>
      </c>
      <c r="B202">
        <v>56</v>
      </c>
      <c r="C202">
        <v>1656</v>
      </c>
      <c r="D202">
        <v>2</v>
      </c>
      <c r="E202">
        <v>0</v>
      </c>
      <c r="F202">
        <v>4902</v>
      </c>
    </row>
    <row r="203" spans="1:6" x14ac:dyDescent="0.2">
      <c r="A203" t="e">
        <f>Котел!#REF!</f>
        <v>#REF!</v>
      </c>
      <c r="B203">
        <v>56</v>
      </c>
      <c r="C203">
        <v>1656</v>
      </c>
      <c r="D203">
        <v>3</v>
      </c>
      <c r="E203">
        <v>0</v>
      </c>
      <c r="F203">
        <v>4902</v>
      </c>
    </row>
    <row r="204" spans="1:6" x14ac:dyDescent="0.2">
      <c r="A204" s="2" t="e">
        <f>Котел!#REF!</f>
        <v>#REF!</v>
      </c>
      <c r="B204">
        <v>56</v>
      </c>
      <c r="C204">
        <v>1656</v>
      </c>
      <c r="D204">
        <v>4</v>
      </c>
      <c r="E204">
        <v>0</v>
      </c>
      <c r="F204">
        <v>4902</v>
      </c>
    </row>
    <row r="205" spans="1:6" x14ac:dyDescent="0.2">
      <c r="A205" t="e">
        <f>Котел!#REF!</f>
        <v>#REF!</v>
      </c>
      <c r="B205">
        <v>56</v>
      </c>
      <c r="C205">
        <v>1659</v>
      </c>
      <c r="D205">
        <v>0</v>
      </c>
      <c r="E205">
        <v>0</v>
      </c>
      <c r="F205">
        <v>4902</v>
      </c>
    </row>
    <row r="206" spans="1:6" x14ac:dyDescent="0.2">
      <c r="A206" t="e">
        <f>Котел!#REF!</f>
        <v>#REF!</v>
      </c>
      <c r="B206">
        <v>56</v>
      </c>
      <c r="C206">
        <v>1659</v>
      </c>
      <c r="D206">
        <v>1</v>
      </c>
      <c r="E206">
        <v>0</v>
      </c>
      <c r="F206">
        <v>4902</v>
      </c>
    </row>
    <row r="207" spans="1:6" x14ac:dyDescent="0.2">
      <c r="A207" t="e">
        <f>Котел!#REF!</f>
        <v>#REF!</v>
      </c>
      <c r="B207">
        <v>56</v>
      </c>
      <c r="C207">
        <v>1659</v>
      </c>
      <c r="D207">
        <v>2</v>
      </c>
      <c r="E207">
        <v>0</v>
      </c>
      <c r="F207">
        <v>4902</v>
      </c>
    </row>
    <row r="208" spans="1:6" x14ac:dyDescent="0.2">
      <c r="A208" t="e">
        <f>Котел!#REF!</f>
        <v>#REF!</v>
      </c>
      <c r="B208">
        <v>56</v>
      </c>
      <c r="C208">
        <v>1659</v>
      </c>
      <c r="D208">
        <v>3</v>
      </c>
      <c r="E208">
        <v>0</v>
      </c>
      <c r="F208">
        <v>4902</v>
      </c>
    </row>
    <row r="209" spans="1:6" x14ac:dyDescent="0.2">
      <c r="A209" s="2" t="e">
        <f>Котел!#REF!</f>
        <v>#REF!</v>
      </c>
      <c r="B209">
        <v>56</v>
      </c>
      <c r="C209">
        <v>1659</v>
      </c>
      <c r="D209">
        <v>4</v>
      </c>
      <c r="E209">
        <v>0</v>
      </c>
      <c r="F209">
        <v>4902</v>
      </c>
    </row>
    <row r="210" spans="1:6" x14ac:dyDescent="0.2">
      <c r="A210" t="e">
        <f>Котел!#REF!</f>
        <v>#REF!</v>
      </c>
      <c r="B210">
        <v>56</v>
      </c>
      <c r="C210">
        <v>1660</v>
      </c>
      <c r="D210">
        <v>0</v>
      </c>
      <c r="E210">
        <v>0</v>
      </c>
      <c r="F210">
        <v>4902</v>
      </c>
    </row>
    <row r="211" spans="1:6" x14ac:dyDescent="0.2">
      <c r="A211" t="e">
        <f>Котел!#REF!</f>
        <v>#REF!</v>
      </c>
      <c r="B211">
        <v>56</v>
      </c>
      <c r="C211">
        <v>1660</v>
      </c>
      <c r="D211">
        <v>1</v>
      </c>
      <c r="E211">
        <v>0</v>
      </c>
      <c r="F211">
        <v>4902</v>
      </c>
    </row>
    <row r="212" spans="1:6" x14ac:dyDescent="0.2">
      <c r="A212" t="e">
        <f>Котел!#REF!</f>
        <v>#REF!</v>
      </c>
      <c r="B212">
        <v>56</v>
      </c>
      <c r="C212">
        <v>1660</v>
      </c>
      <c r="D212">
        <v>2</v>
      </c>
      <c r="E212">
        <v>0</v>
      </c>
      <c r="F212">
        <v>4902</v>
      </c>
    </row>
    <row r="213" spans="1:6" x14ac:dyDescent="0.2">
      <c r="A213" t="e">
        <f>Котел!#REF!</f>
        <v>#REF!</v>
      </c>
      <c r="B213">
        <v>56</v>
      </c>
      <c r="C213">
        <v>1660</v>
      </c>
      <c r="D213">
        <v>3</v>
      </c>
      <c r="E213">
        <v>0</v>
      </c>
      <c r="F213">
        <v>4902</v>
      </c>
    </row>
    <row r="214" spans="1:6" x14ac:dyDescent="0.2">
      <c r="A214" t="e">
        <f>Котел!#REF!</f>
        <v>#REF!</v>
      </c>
      <c r="B214">
        <v>56</v>
      </c>
      <c r="C214">
        <v>1660</v>
      </c>
      <c r="D214">
        <v>4</v>
      </c>
      <c r="E214">
        <v>0</v>
      </c>
      <c r="F214">
        <v>4902</v>
      </c>
    </row>
    <row r="215" spans="1:6" x14ac:dyDescent="0.2">
      <c r="A215" t="e">
        <f>Котел!#REF!</f>
        <v>#REF!</v>
      </c>
      <c r="B215">
        <v>56</v>
      </c>
      <c r="C215">
        <v>1113</v>
      </c>
      <c r="D215">
        <v>0</v>
      </c>
      <c r="E215">
        <v>0</v>
      </c>
      <c r="F215">
        <v>4907</v>
      </c>
    </row>
    <row r="216" spans="1:6" x14ac:dyDescent="0.2">
      <c r="A216" t="e">
        <f>Котел!#REF!</f>
        <v>#REF!</v>
      </c>
      <c r="B216">
        <v>56</v>
      </c>
      <c r="C216">
        <v>1115</v>
      </c>
      <c r="D216">
        <v>0</v>
      </c>
      <c r="E216">
        <v>0</v>
      </c>
      <c r="F216">
        <v>4902</v>
      </c>
    </row>
    <row r="217" spans="1:6" x14ac:dyDescent="0.2">
      <c r="A217" t="e">
        <f>Котел!#REF!</f>
        <v>#REF!</v>
      </c>
      <c r="B217">
        <v>56</v>
      </c>
      <c r="C217">
        <v>1115</v>
      </c>
      <c r="D217">
        <v>1</v>
      </c>
      <c r="E217">
        <v>0</v>
      </c>
      <c r="F217">
        <v>4902</v>
      </c>
    </row>
    <row r="218" spans="1:6" x14ac:dyDescent="0.2">
      <c r="A218" t="e">
        <f>Котел!#REF!</f>
        <v>#REF!</v>
      </c>
      <c r="B218">
        <v>56</v>
      </c>
      <c r="C218">
        <v>1115</v>
      </c>
      <c r="D218">
        <v>2</v>
      </c>
      <c r="E218">
        <v>0</v>
      </c>
      <c r="F218">
        <v>4902</v>
      </c>
    </row>
    <row r="219" spans="1:6" x14ac:dyDescent="0.2">
      <c r="A219" t="e">
        <f>Котел!#REF!</f>
        <v>#REF!</v>
      </c>
      <c r="B219">
        <v>56</v>
      </c>
      <c r="C219">
        <v>1115</v>
      </c>
      <c r="D219">
        <v>3</v>
      </c>
      <c r="E219">
        <v>0</v>
      </c>
      <c r="F219">
        <v>4902</v>
      </c>
    </row>
    <row r="220" spans="1:6" x14ac:dyDescent="0.2">
      <c r="A220" s="2" t="e">
        <f>Котел!#REF!</f>
        <v>#REF!</v>
      </c>
      <c r="B220">
        <v>56</v>
      </c>
      <c r="C220">
        <v>1115</v>
      </c>
      <c r="D220">
        <v>4</v>
      </c>
      <c r="E220">
        <v>0</v>
      </c>
      <c r="F220">
        <v>4902</v>
      </c>
    </row>
    <row r="221" spans="1:6" x14ac:dyDescent="0.2">
      <c r="A221" t="e">
        <f>Котел!#REF!</f>
        <v>#REF!</v>
      </c>
      <c r="B221">
        <v>56</v>
      </c>
      <c r="C221">
        <v>1116</v>
      </c>
      <c r="D221">
        <v>0</v>
      </c>
      <c r="E221">
        <v>0</v>
      </c>
      <c r="F221">
        <v>4902</v>
      </c>
    </row>
    <row r="222" spans="1:6" x14ac:dyDescent="0.2">
      <c r="A222" t="e">
        <f>Котел!#REF!</f>
        <v>#REF!</v>
      </c>
      <c r="B222">
        <v>56</v>
      </c>
      <c r="C222">
        <v>1116</v>
      </c>
      <c r="D222">
        <v>1</v>
      </c>
      <c r="E222">
        <v>0</v>
      </c>
      <c r="F222">
        <v>4902</v>
      </c>
    </row>
    <row r="223" spans="1:6" x14ac:dyDescent="0.2">
      <c r="A223" t="e">
        <f>Котел!#REF!</f>
        <v>#REF!</v>
      </c>
      <c r="B223">
        <v>56</v>
      </c>
      <c r="C223">
        <v>1116</v>
      </c>
      <c r="D223">
        <v>2</v>
      </c>
      <c r="E223">
        <v>0</v>
      </c>
      <c r="F223">
        <v>4902</v>
      </c>
    </row>
    <row r="224" spans="1:6" x14ac:dyDescent="0.2">
      <c r="A224" t="e">
        <f>Котел!#REF!</f>
        <v>#REF!</v>
      </c>
      <c r="B224">
        <v>56</v>
      </c>
      <c r="C224">
        <v>1116</v>
      </c>
      <c r="D224">
        <v>3</v>
      </c>
      <c r="E224">
        <v>0</v>
      </c>
      <c r="F224">
        <v>4902</v>
      </c>
    </row>
    <row r="225" spans="1:6" x14ac:dyDescent="0.2">
      <c r="A225" s="2" t="e">
        <f>Котел!#REF!</f>
        <v>#REF!</v>
      </c>
      <c r="B225">
        <v>56</v>
      </c>
      <c r="C225">
        <v>1116</v>
      </c>
      <c r="D225">
        <v>4</v>
      </c>
      <c r="E225">
        <v>0</v>
      </c>
      <c r="F225">
        <v>4902</v>
      </c>
    </row>
    <row r="226" spans="1:6" x14ac:dyDescent="0.2">
      <c r="A226" t="e">
        <f>Котел!#REF!</f>
        <v>#REF!</v>
      </c>
      <c r="B226">
        <v>56</v>
      </c>
      <c r="C226">
        <v>1120</v>
      </c>
      <c r="D226">
        <v>0</v>
      </c>
      <c r="E226">
        <v>0</v>
      </c>
      <c r="F226">
        <v>4902</v>
      </c>
    </row>
    <row r="227" spans="1:6" x14ac:dyDescent="0.2">
      <c r="A227" t="e">
        <f>Котел!#REF!</f>
        <v>#REF!</v>
      </c>
      <c r="B227">
        <v>56</v>
      </c>
      <c r="C227">
        <v>1120</v>
      </c>
      <c r="D227">
        <v>1</v>
      </c>
      <c r="E227">
        <v>0</v>
      </c>
      <c r="F227">
        <v>4902</v>
      </c>
    </row>
    <row r="228" spans="1:6" x14ac:dyDescent="0.2">
      <c r="A228" t="e">
        <f>Котел!#REF!</f>
        <v>#REF!</v>
      </c>
      <c r="B228">
        <v>56</v>
      </c>
      <c r="C228">
        <v>1120</v>
      </c>
      <c r="D228">
        <v>2</v>
      </c>
      <c r="E228">
        <v>0</v>
      </c>
      <c r="F228">
        <v>4902</v>
      </c>
    </row>
    <row r="229" spans="1:6" x14ac:dyDescent="0.2">
      <c r="A229" t="e">
        <f>Котел!#REF!</f>
        <v>#REF!</v>
      </c>
      <c r="B229">
        <v>56</v>
      </c>
      <c r="C229">
        <v>1120</v>
      </c>
      <c r="D229">
        <v>3</v>
      </c>
      <c r="E229">
        <v>0</v>
      </c>
      <c r="F229">
        <v>4902</v>
      </c>
    </row>
    <row r="230" spans="1:6" x14ac:dyDescent="0.2">
      <c r="A230" t="e">
        <f>Котел!#REF!</f>
        <v>#REF!</v>
      </c>
      <c r="B230">
        <v>56</v>
      </c>
      <c r="C230">
        <v>1120</v>
      </c>
      <c r="D230">
        <v>4</v>
      </c>
      <c r="E230">
        <v>0</v>
      </c>
      <c r="F230">
        <v>4902</v>
      </c>
    </row>
    <row r="231" spans="1:6" x14ac:dyDescent="0.2">
      <c r="A231" t="e">
        <f>Котел!#REF!</f>
        <v>#REF!</v>
      </c>
      <c r="B231">
        <v>56</v>
      </c>
      <c r="C231">
        <v>1121</v>
      </c>
      <c r="D231">
        <v>0</v>
      </c>
      <c r="E231">
        <v>0</v>
      </c>
      <c r="F231">
        <v>4902</v>
      </c>
    </row>
    <row r="232" spans="1:6" x14ac:dyDescent="0.2">
      <c r="A232" t="e">
        <f>Котел!#REF!</f>
        <v>#REF!</v>
      </c>
      <c r="B232">
        <v>56</v>
      </c>
      <c r="C232">
        <v>1121</v>
      </c>
      <c r="D232">
        <v>1</v>
      </c>
      <c r="E232">
        <v>0</v>
      </c>
      <c r="F232">
        <v>4902</v>
      </c>
    </row>
    <row r="233" spans="1:6" x14ac:dyDescent="0.2">
      <c r="A233" t="e">
        <f>Котел!#REF!</f>
        <v>#REF!</v>
      </c>
      <c r="B233">
        <v>56</v>
      </c>
      <c r="C233">
        <v>1121</v>
      </c>
      <c r="D233">
        <v>2</v>
      </c>
      <c r="E233">
        <v>0</v>
      </c>
      <c r="F233">
        <v>4902</v>
      </c>
    </row>
    <row r="234" spans="1:6" x14ac:dyDescent="0.2">
      <c r="A234" t="e">
        <f>Котел!#REF!</f>
        <v>#REF!</v>
      </c>
      <c r="B234">
        <v>56</v>
      </c>
      <c r="C234">
        <v>1121</v>
      </c>
      <c r="D234">
        <v>3</v>
      </c>
      <c r="E234">
        <v>0</v>
      </c>
      <c r="F234">
        <v>4902</v>
      </c>
    </row>
    <row r="235" spans="1:6" x14ac:dyDescent="0.2">
      <c r="A235" s="1" t="e">
        <f>Котел!#REF!</f>
        <v>#REF!</v>
      </c>
      <c r="B235">
        <v>56</v>
      </c>
      <c r="C235">
        <v>1121</v>
      </c>
      <c r="D235">
        <v>4</v>
      </c>
      <c r="E235">
        <v>0</v>
      </c>
      <c r="F235">
        <v>4902</v>
      </c>
    </row>
    <row r="236" spans="1:6" x14ac:dyDescent="0.2">
      <c r="A236" t="e">
        <f>Котел!#REF!</f>
        <v>#REF!</v>
      </c>
      <c r="B236">
        <v>56</v>
      </c>
      <c r="C236">
        <v>1122</v>
      </c>
      <c r="D236">
        <v>0</v>
      </c>
      <c r="E236">
        <v>0</v>
      </c>
      <c r="F236">
        <v>4902</v>
      </c>
    </row>
    <row r="237" spans="1:6" x14ac:dyDescent="0.2">
      <c r="A237" t="e">
        <f>Котел!#REF!</f>
        <v>#REF!</v>
      </c>
      <c r="B237">
        <v>56</v>
      </c>
      <c r="C237">
        <v>1122</v>
      </c>
      <c r="D237">
        <v>1</v>
      </c>
      <c r="E237">
        <v>0</v>
      </c>
      <c r="F237">
        <v>4902</v>
      </c>
    </row>
    <row r="238" spans="1:6" x14ac:dyDescent="0.2">
      <c r="A238" t="e">
        <f>Котел!#REF!</f>
        <v>#REF!</v>
      </c>
      <c r="B238">
        <v>56</v>
      </c>
      <c r="C238">
        <v>1122</v>
      </c>
      <c r="D238">
        <v>2</v>
      </c>
      <c r="E238">
        <v>0</v>
      </c>
      <c r="F238">
        <v>4902</v>
      </c>
    </row>
    <row r="239" spans="1:6" x14ac:dyDescent="0.2">
      <c r="A239" t="e">
        <f>Котел!#REF!</f>
        <v>#REF!</v>
      </c>
      <c r="B239">
        <v>56</v>
      </c>
      <c r="C239">
        <v>1122</v>
      </c>
      <c r="D239">
        <v>3</v>
      </c>
      <c r="E239">
        <v>0</v>
      </c>
      <c r="F239">
        <v>4902</v>
      </c>
    </row>
    <row r="240" spans="1:6" x14ac:dyDescent="0.2">
      <c r="A240" s="1" t="e">
        <f>Котел!#REF!</f>
        <v>#REF!</v>
      </c>
      <c r="B240">
        <v>56</v>
      </c>
      <c r="C240">
        <v>1122</v>
      </c>
      <c r="D240">
        <v>4</v>
      </c>
      <c r="E240">
        <v>0</v>
      </c>
      <c r="F240">
        <v>4902</v>
      </c>
    </row>
    <row r="241" spans="1:6" x14ac:dyDescent="0.2">
      <c r="A241" t="e">
        <f>Котел!#REF!</f>
        <v>#REF!</v>
      </c>
      <c r="B241">
        <v>56</v>
      </c>
      <c r="C241">
        <v>1124</v>
      </c>
      <c r="D241">
        <v>0</v>
      </c>
      <c r="E241">
        <v>0</v>
      </c>
      <c r="F241">
        <v>4902</v>
      </c>
    </row>
    <row r="242" spans="1:6" x14ac:dyDescent="0.2">
      <c r="A242" t="e">
        <f>Котел!#REF!</f>
        <v>#REF!</v>
      </c>
      <c r="B242">
        <v>56</v>
      </c>
      <c r="C242">
        <v>1124</v>
      </c>
      <c r="D242">
        <v>1</v>
      </c>
      <c r="E242">
        <v>0</v>
      </c>
      <c r="F242">
        <v>4902</v>
      </c>
    </row>
    <row r="243" spans="1:6" x14ac:dyDescent="0.2">
      <c r="A243" t="e">
        <f>Котел!#REF!</f>
        <v>#REF!</v>
      </c>
      <c r="B243">
        <v>56</v>
      </c>
      <c r="C243">
        <v>1124</v>
      </c>
      <c r="D243">
        <v>2</v>
      </c>
      <c r="E243">
        <v>0</v>
      </c>
      <c r="F243">
        <v>4902</v>
      </c>
    </row>
    <row r="244" spans="1:6" x14ac:dyDescent="0.2">
      <c r="A244" t="e">
        <f>Котел!#REF!</f>
        <v>#REF!</v>
      </c>
      <c r="B244">
        <v>56</v>
      </c>
      <c r="C244">
        <v>1124</v>
      </c>
      <c r="D244">
        <v>3</v>
      </c>
      <c r="E244">
        <v>0</v>
      </c>
      <c r="F244">
        <v>4902</v>
      </c>
    </row>
    <row r="245" spans="1:6" x14ac:dyDescent="0.2">
      <c r="A245" s="2" t="e">
        <f>Котел!#REF!</f>
        <v>#REF!</v>
      </c>
      <c r="B245">
        <v>56</v>
      </c>
      <c r="C245">
        <v>1124</v>
      </c>
      <c r="D245">
        <v>4</v>
      </c>
      <c r="E245">
        <v>0</v>
      </c>
      <c r="F245">
        <v>4902</v>
      </c>
    </row>
    <row r="246" spans="1:6" x14ac:dyDescent="0.2">
      <c r="A246" t="e">
        <f>Котел!#REF!</f>
        <v>#REF!</v>
      </c>
      <c r="B246">
        <v>56</v>
      </c>
      <c r="C246">
        <v>1126</v>
      </c>
      <c r="D246">
        <v>0</v>
      </c>
      <c r="E246">
        <v>0</v>
      </c>
      <c r="F246">
        <v>4902</v>
      </c>
    </row>
    <row r="247" spans="1:6" x14ac:dyDescent="0.2">
      <c r="A247" t="e">
        <f>Котел!#REF!</f>
        <v>#REF!</v>
      </c>
      <c r="B247">
        <v>56</v>
      </c>
      <c r="C247">
        <v>1126</v>
      </c>
      <c r="D247">
        <v>1</v>
      </c>
      <c r="E247">
        <v>0</v>
      </c>
      <c r="F247">
        <v>4902</v>
      </c>
    </row>
    <row r="248" spans="1:6" x14ac:dyDescent="0.2">
      <c r="A248" t="e">
        <f>Котел!#REF!</f>
        <v>#REF!</v>
      </c>
      <c r="B248">
        <v>56</v>
      </c>
      <c r="C248">
        <v>1126</v>
      </c>
      <c r="D248">
        <v>2</v>
      </c>
      <c r="E248">
        <v>0</v>
      </c>
      <c r="F248">
        <v>4902</v>
      </c>
    </row>
    <row r="249" spans="1:6" x14ac:dyDescent="0.2">
      <c r="A249" t="e">
        <f>Котел!#REF!</f>
        <v>#REF!</v>
      </c>
      <c r="B249">
        <v>56</v>
      </c>
      <c r="C249">
        <v>1126</v>
      </c>
      <c r="D249">
        <v>3</v>
      </c>
      <c r="E249">
        <v>0</v>
      </c>
      <c r="F249">
        <v>4902</v>
      </c>
    </row>
    <row r="250" spans="1:6" x14ac:dyDescent="0.2">
      <c r="A250" s="2" t="e">
        <f>Котел!#REF!</f>
        <v>#REF!</v>
      </c>
      <c r="B250">
        <v>56</v>
      </c>
      <c r="C250">
        <v>1126</v>
      </c>
      <c r="D250">
        <v>4</v>
      </c>
      <c r="E250">
        <v>0</v>
      </c>
      <c r="F250">
        <v>4902</v>
      </c>
    </row>
    <row r="251" spans="1:6" x14ac:dyDescent="0.2">
      <c r="A251" t="e">
        <f>Котел!#REF!</f>
        <v>#REF!</v>
      </c>
      <c r="B251">
        <v>56</v>
      </c>
      <c r="C251">
        <v>1672</v>
      </c>
      <c r="D251">
        <v>0</v>
      </c>
      <c r="E251">
        <v>0</v>
      </c>
      <c r="F251">
        <v>4902</v>
      </c>
    </row>
    <row r="252" spans="1:6" x14ac:dyDescent="0.2">
      <c r="A252" t="e">
        <f>Котел!#REF!</f>
        <v>#REF!</v>
      </c>
      <c r="B252">
        <v>56</v>
      </c>
      <c r="C252">
        <v>1672</v>
      </c>
      <c r="D252">
        <v>1</v>
      </c>
      <c r="E252">
        <v>0</v>
      </c>
      <c r="F252">
        <v>4902</v>
      </c>
    </row>
    <row r="253" spans="1:6" x14ac:dyDescent="0.2">
      <c r="A253" t="e">
        <f>Котел!#REF!</f>
        <v>#REF!</v>
      </c>
      <c r="B253">
        <v>56</v>
      </c>
      <c r="C253">
        <v>1672</v>
      </c>
      <c r="D253">
        <v>2</v>
      </c>
      <c r="E253">
        <v>0</v>
      </c>
      <c r="F253">
        <v>4902</v>
      </c>
    </row>
    <row r="254" spans="1:6" x14ac:dyDescent="0.2">
      <c r="A254" t="e">
        <f>Котел!#REF!</f>
        <v>#REF!</v>
      </c>
      <c r="B254">
        <v>56</v>
      </c>
      <c r="C254">
        <v>1672</v>
      </c>
      <c r="D254">
        <v>3</v>
      </c>
      <c r="E254">
        <v>0</v>
      </c>
      <c r="F254">
        <v>4902</v>
      </c>
    </row>
    <row r="255" spans="1:6" x14ac:dyDescent="0.2">
      <c r="A255" s="2" t="e">
        <f>Котел!#REF!</f>
        <v>#REF!</v>
      </c>
      <c r="B255">
        <v>56</v>
      </c>
      <c r="C255">
        <v>1672</v>
      </c>
      <c r="D255">
        <v>4</v>
      </c>
      <c r="E255">
        <v>0</v>
      </c>
      <c r="F255">
        <v>4902</v>
      </c>
    </row>
    <row r="256" spans="1:6" x14ac:dyDescent="0.2">
      <c r="A256" t="e">
        <f>Котел!#REF!</f>
        <v>#REF!</v>
      </c>
      <c r="B256">
        <v>56</v>
      </c>
      <c r="C256">
        <v>1673</v>
      </c>
      <c r="D256">
        <v>0</v>
      </c>
      <c r="E256">
        <v>0</v>
      </c>
      <c r="F256">
        <v>4902</v>
      </c>
    </row>
    <row r="257" spans="1:6" x14ac:dyDescent="0.2">
      <c r="A257" t="e">
        <f>Котел!#REF!</f>
        <v>#REF!</v>
      </c>
      <c r="B257">
        <v>56</v>
      </c>
      <c r="C257">
        <v>1673</v>
      </c>
      <c r="D257">
        <v>1</v>
      </c>
      <c r="E257">
        <v>0</v>
      </c>
      <c r="F257">
        <v>4902</v>
      </c>
    </row>
    <row r="258" spans="1:6" x14ac:dyDescent="0.2">
      <c r="A258" t="e">
        <f>Котел!#REF!</f>
        <v>#REF!</v>
      </c>
      <c r="B258">
        <v>56</v>
      </c>
      <c r="C258">
        <v>1673</v>
      </c>
      <c r="D258">
        <v>2</v>
      </c>
      <c r="E258">
        <v>0</v>
      </c>
      <c r="F258">
        <v>4902</v>
      </c>
    </row>
    <row r="259" spans="1:6" x14ac:dyDescent="0.2">
      <c r="A259" t="e">
        <f>Котел!#REF!</f>
        <v>#REF!</v>
      </c>
      <c r="B259">
        <v>56</v>
      </c>
      <c r="C259">
        <v>1673</v>
      </c>
      <c r="D259">
        <v>3</v>
      </c>
      <c r="E259">
        <v>0</v>
      </c>
      <c r="F259">
        <v>4902</v>
      </c>
    </row>
    <row r="260" spans="1:6" x14ac:dyDescent="0.2">
      <c r="A260" s="2" t="e">
        <f>Котел!#REF!</f>
        <v>#REF!</v>
      </c>
      <c r="B260">
        <v>56</v>
      </c>
      <c r="C260">
        <v>1673</v>
      </c>
      <c r="D260">
        <v>4</v>
      </c>
      <c r="E260">
        <v>0</v>
      </c>
      <c r="F260">
        <v>4902</v>
      </c>
    </row>
    <row r="261" spans="1:6" x14ac:dyDescent="0.2">
      <c r="A261" t="e">
        <f>Котел!#REF!</f>
        <v>#REF!</v>
      </c>
      <c r="B261">
        <v>56</v>
      </c>
      <c r="C261">
        <v>1738</v>
      </c>
      <c r="D261">
        <v>0</v>
      </c>
      <c r="E261">
        <v>0</v>
      </c>
      <c r="F261">
        <v>4902</v>
      </c>
    </row>
    <row r="262" spans="1:6" x14ac:dyDescent="0.2">
      <c r="A262" t="e">
        <f>Котел!#REF!</f>
        <v>#REF!</v>
      </c>
      <c r="B262">
        <v>56</v>
      </c>
      <c r="C262">
        <v>1738</v>
      </c>
      <c r="D262">
        <v>1</v>
      </c>
      <c r="E262">
        <v>0</v>
      </c>
      <c r="F262">
        <v>4902</v>
      </c>
    </row>
    <row r="263" spans="1:6" x14ac:dyDescent="0.2">
      <c r="A263" t="e">
        <f>Котел!#REF!</f>
        <v>#REF!</v>
      </c>
      <c r="B263">
        <v>56</v>
      </c>
      <c r="C263">
        <v>1738</v>
      </c>
      <c r="D263">
        <v>2</v>
      </c>
      <c r="E263">
        <v>0</v>
      </c>
      <c r="F263">
        <v>4902</v>
      </c>
    </row>
    <row r="264" spans="1:6" x14ac:dyDescent="0.2">
      <c r="A264" t="e">
        <f>Котел!#REF!</f>
        <v>#REF!</v>
      </c>
      <c r="B264">
        <v>56</v>
      </c>
      <c r="C264">
        <v>1738</v>
      </c>
      <c r="D264">
        <v>3</v>
      </c>
      <c r="E264">
        <v>0</v>
      </c>
      <c r="F264">
        <v>4902</v>
      </c>
    </row>
    <row r="265" spans="1:6" x14ac:dyDescent="0.2">
      <c r="A265" s="2" t="e">
        <f>Котел!#REF!</f>
        <v>#REF!</v>
      </c>
      <c r="B265">
        <v>56</v>
      </c>
      <c r="C265">
        <v>1738</v>
      </c>
      <c r="D265">
        <v>4</v>
      </c>
      <c r="E265">
        <v>0</v>
      </c>
      <c r="F265">
        <v>4902</v>
      </c>
    </row>
    <row r="266" spans="1:6" x14ac:dyDescent="0.2">
      <c r="A266" t="e">
        <f>Котел!#REF!</f>
        <v>#REF!</v>
      </c>
      <c r="B266">
        <v>56</v>
      </c>
      <c r="C266">
        <v>1866</v>
      </c>
      <c r="D266">
        <v>0</v>
      </c>
      <c r="E266">
        <v>0</v>
      </c>
      <c r="F266">
        <v>4907</v>
      </c>
    </row>
    <row r="267" spans="1:6" x14ac:dyDescent="0.2">
      <c r="A267" t="e">
        <f>Котел!#REF!</f>
        <v>#REF!</v>
      </c>
      <c r="B267">
        <v>56</v>
      </c>
      <c r="C267">
        <v>1130</v>
      </c>
      <c r="D267">
        <v>0</v>
      </c>
      <c r="E267">
        <v>0</v>
      </c>
      <c r="F267">
        <v>4907</v>
      </c>
    </row>
    <row r="268" spans="1:6" x14ac:dyDescent="0.2">
      <c r="A268" t="e">
        <f>Котел!#REF!</f>
        <v>#REF!</v>
      </c>
      <c r="B268">
        <v>56</v>
      </c>
      <c r="C268">
        <v>1545</v>
      </c>
      <c r="D268">
        <v>0</v>
      </c>
      <c r="E268">
        <v>0</v>
      </c>
      <c r="F268">
        <v>4902</v>
      </c>
    </row>
    <row r="269" spans="1:6" x14ac:dyDescent="0.2">
      <c r="A269" t="e">
        <f>Котел!#REF!</f>
        <v>#REF!</v>
      </c>
      <c r="B269">
        <v>56</v>
      </c>
      <c r="C269">
        <v>1545</v>
      </c>
      <c r="D269">
        <v>1</v>
      </c>
      <c r="E269">
        <v>0</v>
      </c>
      <c r="F269">
        <v>4902</v>
      </c>
    </row>
    <row r="270" spans="1:6" x14ac:dyDescent="0.2">
      <c r="A270" t="e">
        <f>Котел!#REF!</f>
        <v>#REF!</v>
      </c>
      <c r="B270">
        <v>56</v>
      </c>
      <c r="C270">
        <v>1545</v>
      </c>
      <c r="D270">
        <v>2</v>
      </c>
      <c r="E270">
        <v>0</v>
      </c>
      <c r="F270">
        <v>4902</v>
      </c>
    </row>
    <row r="271" spans="1:6" x14ac:dyDescent="0.2">
      <c r="A271" t="e">
        <f>Котел!#REF!</f>
        <v>#REF!</v>
      </c>
      <c r="B271">
        <v>56</v>
      </c>
      <c r="C271">
        <v>1545</v>
      </c>
      <c r="D271">
        <v>3</v>
      </c>
      <c r="E271">
        <v>0</v>
      </c>
      <c r="F271">
        <v>4902</v>
      </c>
    </row>
    <row r="272" spans="1:6" x14ac:dyDescent="0.2">
      <c r="A272" s="1" t="e">
        <f>Котел!#REF!</f>
        <v>#REF!</v>
      </c>
      <c r="B272">
        <v>56</v>
      </c>
      <c r="C272">
        <v>1545</v>
      </c>
      <c r="D272">
        <v>4</v>
      </c>
      <c r="E272">
        <v>0</v>
      </c>
      <c r="F272">
        <v>4902</v>
      </c>
    </row>
    <row r="273" spans="1:6" x14ac:dyDescent="0.2">
      <c r="A273" t="e">
        <f>Котел!#REF!</f>
        <v>#REF!</v>
      </c>
      <c r="B273">
        <v>56</v>
      </c>
      <c r="C273">
        <v>1727</v>
      </c>
      <c r="D273">
        <v>0</v>
      </c>
      <c r="E273">
        <v>0</v>
      </c>
      <c r="F273">
        <v>4902</v>
      </c>
    </row>
    <row r="274" spans="1:6" x14ac:dyDescent="0.2">
      <c r="A274" t="e">
        <f>Котел!#REF!</f>
        <v>#REF!</v>
      </c>
      <c r="B274">
        <v>56</v>
      </c>
      <c r="C274">
        <v>1727</v>
      </c>
      <c r="D274">
        <v>1</v>
      </c>
      <c r="E274">
        <v>0</v>
      </c>
      <c r="F274">
        <v>4902</v>
      </c>
    </row>
    <row r="275" spans="1:6" x14ac:dyDescent="0.2">
      <c r="A275" t="e">
        <f>Котел!#REF!</f>
        <v>#REF!</v>
      </c>
      <c r="B275">
        <v>56</v>
      </c>
      <c r="C275">
        <v>1727</v>
      </c>
      <c r="D275">
        <v>2</v>
      </c>
      <c r="E275">
        <v>0</v>
      </c>
      <c r="F275">
        <v>4902</v>
      </c>
    </row>
    <row r="276" spans="1:6" x14ac:dyDescent="0.2">
      <c r="A276" t="e">
        <f>Котел!#REF!</f>
        <v>#REF!</v>
      </c>
      <c r="B276">
        <v>56</v>
      </c>
      <c r="C276">
        <v>1727</v>
      </c>
      <c r="D276">
        <v>3</v>
      </c>
      <c r="E276">
        <v>0</v>
      </c>
      <c r="F276">
        <v>4902</v>
      </c>
    </row>
    <row r="277" spans="1:6" x14ac:dyDescent="0.2">
      <c r="A277" s="2" t="e">
        <f>Котел!#REF!</f>
        <v>#REF!</v>
      </c>
      <c r="B277">
        <v>56</v>
      </c>
      <c r="C277">
        <v>1727</v>
      </c>
      <c r="D277">
        <v>4</v>
      </c>
      <c r="E277">
        <v>0</v>
      </c>
      <c r="F277">
        <v>4902</v>
      </c>
    </row>
    <row r="278" spans="1:6" x14ac:dyDescent="0.2">
      <c r="A278" t="e">
        <f>Котел!#REF!</f>
        <v>#REF!</v>
      </c>
      <c r="B278">
        <v>56</v>
      </c>
      <c r="C278">
        <v>1661</v>
      </c>
      <c r="D278">
        <v>0</v>
      </c>
      <c r="E278">
        <v>0</v>
      </c>
      <c r="F278">
        <v>4902</v>
      </c>
    </row>
    <row r="279" spans="1:6" x14ac:dyDescent="0.2">
      <c r="A279" t="e">
        <f>Котел!#REF!</f>
        <v>#REF!</v>
      </c>
      <c r="B279">
        <v>56</v>
      </c>
      <c r="C279">
        <v>1661</v>
      </c>
      <c r="D279">
        <v>1</v>
      </c>
      <c r="E279">
        <v>0</v>
      </c>
      <c r="F279">
        <v>4902</v>
      </c>
    </row>
    <row r="280" spans="1:6" x14ac:dyDescent="0.2">
      <c r="A280" t="e">
        <f>Котел!#REF!</f>
        <v>#REF!</v>
      </c>
      <c r="B280">
        <v>56</v>
      </c>
      <c r="C280">
        <v>1661</v>
      </c>
      <c r="D280">
        <v>2</v>
      </c>
      <c r="E280">
        <v>0</v>
      </c>
      <c r="F280">
        <v>4902</v>
      </c>
    </row>
    <row r="281" spans="1:6" x14ac:dyDescent="0.2">
      <c r="A281" t="e">
        <f>Котел!#REF!</f>
        <v>#REF!</v>
      </c>
      <c r="B281">
        <v>56</v>
      </c>
      <c r="C281">
        <v>1661</v>
      </c>
      <c r="D281">
        <v>3</v>
      </c>
      <c r="E281">
        <v>0</v>
      </c>
      <c r="F281">
        <v>4902</v>
      </c>
    </row>
    <row r="282" spans="1:6" x14ac:dyDescent="0.2">
      <c r="A282" s="2" t="e">
        <f>Котел!#REF!</f>
        <v>#REF!</v>
      </c>
      <c r="B282">
        <v>56</v>
      </c>
      <c r="C282">
        <v>1661</v>
      </c>
      <c r="D282">
        <v>4</v>
      </c>
      <c r="E282">
        <v>0</v>
      </c>
      <c r="F282">
        <v>4902</v>
      </c>
    </row>
    <row r="283" spans="1:6" x14ac:dyDescent="0.2">
      <c r="A283" t="e">
        <f>Котел!#REF!</f>
        <v>#REF!</v>
      </c>
      <c r="B283">
        <v>56</v>
      </c>
      <c r="C283">
        <v>1662</v>
      </c>
      <c r="D283">
        <v>0</v>
      </c>
      <c r="E283">
        <v>0</v>
      </c>
      <c r="F283">
        <v>4902</v>
      </c>
    </row>
    <row r="284" spans="1:6" x14ac:dyDescent="0.2">
      <c r="A284" t="e">
        <f>Котел!#REF!</f>
        <v>#REF!</v>
      </c>
      <c r="B284">
        <v>56</v>
      </c>
      <c r="C284">
        <v>1662</v>
      </c>
      <c r="D284">
        <v>1</v>
      </c>
      <c r="E284">
        <v>0</v>
      </c>
      <c r="F284">
        <v>4902</v>
      </c>
    </row>
    <row r="285" spans="1:6" x14ac:dyDescent="0.2">
      <c r="A285" t="e">
        <f>Котел!#REF!</f>
        <v>#REF!</v>
      </c>
      <c r="B285">
        <v>56</v>
      </c>
      <c r="C285">
        <v>1662</v>
      </c>
      <c r="D285">
        <v>2</v>
      </c>
      <c r="E285">
        <v>0</v>
      </c>
      <c r="F285">
        <v>4902</v>
      </c>
    </row>
    <row r="286" spans="1:6" x14ac:dyDescent="0.2">
      <c r="A286" t="e">
        <f>Котел!#REF!</f>
        <v>#REF!</v>
      </c>
      <c r="B286">
        <v>56</v>
      </c>
      <c r="C286">
        <v>1662</v>
      </c>
      <c r="D286">
        <v>3</v>
      </c>
      <c r="E286">
        <v>0</v>
      </c>
      <c r="F286">
        <v>4902</v>
      </c>
    </row>
    <row r="287" spans="1:6" x14ac:dyDescent="0.2">
      <c r="A287" s="2" t="e">
        <f>Котел!#REF!</f>
        <v>#REF!</v>
      </c>
      <c r="B287">
        <v>56</v>
      </c>
      <c r="C287">
        <v>1662</v>
      </c>
      <c r="D287">
        <v>4</v>
      </c>
      <c r="E287">
        <v>0</v>
      </c>
      <c r="F287">
        <v>4902</v>
      </c>
    </row>
    <row r="288" spans="1:6" x14ac:dyDescent="0.2">
      <c r="A288" t="e">
        <f>Котел!#REF!</f>
        <v>#REF!</v>
      </c>
      <c r="B288">
        <v>56</v>
      </c>
      <c r="C288">
        <v>1663</v>
      </c>
      <c r="D288">
        <v>0</v>
      </c>
      <c r="E288">
        <v>0</v>
      </c>
      <c r="F288">
        <v>4902</v>
      </c>
    </row>
    <row r="289" spans="1:6" x14ac:dyDescent="0.2">
      <c r="A289" t="e">
        <f>Котел!#REF!</f>
        <v>#REF!</v>
      </c>
      <c r="B289">
        <v>56</v>
      </c>
      <c r="C289">
        <v>1663</v>
      </c>
      <c r="D289">
        <v>1</v>
      </c>
      <c r="E289">
        <v>0</v>
      </c>
      <c r="F289">
        <v>4902</v>
      </c>
    </row>
    <row r="290" spans="1:6" x14ac:dyDescent="0.2">
      <c r="A290" t="e">
        <f>Котел!#REF!</f>
        <v>#REF!</v>
      </c>
      <c r="B290">
        <v>56</v>
      </c>
      <c r="C290">
        <v>1663</v>
      </c>
      <c r="D290">
        <v>2</v>
      </c>
      <c r="E290">
        <v>0</v>
      </c>
      <c r="F290">
        <v>4902</v>
      </c>
    </row>
    <row r="291" spans="1:6" x14ac:dyDescent="0.2">
      <c r="A291" t="e">
        <f>Котел!#REF!</f>
        <v>#REF!</v>
      </c>
      <c r="B291">
        <v>56</v>
      </c>
      <c r="C291">
        <v>1663</v>
      </c>
      <c r="D291">
        <v>3</v>
      </c>
      <c r="E291">
        <v>0</v>
      </c>
      <c r="F291">
        <v>4902</v>
      </c>
    </row>
    <row r="292" spans="1:6" x14ac:dyDescent="0.2">
      <c r="A292" t="e">
        <f>Котел!#REF!</f>
        <v>#REF!</v>
      </c>
      <c r="B292">
        <v>56</v>
      </c>
      <c r="C292">
        <v>1663</v>
      </c>
      <c r="D292">
        <v>4</v>
      </c>
      <c r="E292">
        <v>0</v>
      </c>
      <c r="F292">
        <v>4902</v>
      </c>
    </row>
    <row r="293" spans="1:6" x14ac:dyDescent="0.2">
      <c r="A293" t="e">
        <f>Котел!#REF!</f>
        <v>#REF!</v>
      </c>
      <c r="B293">
        <v>56</v>
      </c>
      <c r="C293">
        <v>1549</v>
      </c>
      <c r="D293">
        <v>0</v>
      </c>
      <c r="E293">
        <v>0</v>
      </c>
      <c r="F293">
        <v>4902</v>
      </c>
    </row>
    <row r="294" spans="1:6" x14ac:dyDescent="0.2">
      <c r="A294" t="e">
        <f>Котел!#REF!</f>
        <v>#REF!</v>
      </c>
      <c r="B294">
        <v>56</v>
      </c>
      <c r="C294">
        <v>1549</v>
      </c>
      <c r="D294">
        <v>1</v>
      </c>
      <c r="E294">
        <v>0</v>
      </c>
      <c r="F294">
        <v>4902</v>
      </c>
    </row>
    <row r="295" spans="1:6" x14ac:dyDescent="0.2">
      <c r="A295" t="e">
        <f>Котел!#REF!</f>
        <v>#REF!</v>
      </c>
      <c r="B295">
        <v>56</v>
      </c>
      <c r="C295">
        <v>1549</v>
      </c>
      <c r="D295">
        <v>2</v>
      </c>
      <c r="E295">
        <v>0</v>
      </c>
      <c r="F295">
        <v>4902</v>
      </c>
    </row>
    <row r="296" spans="1:6" x14ac:dyDescent="0.2">
      <c r="A296" t="e">
        <f>Котел!#REF!</f>
        <v>#REF!</v>
      </c>
      <c r="B296">
        <v>56</v>
      </c>
      <c r="C296">
        <v>1549</v>
      </c>
      <c r="D296">
        <v>3</v>
      </c>
      <c r="E296">
        <v>0</v>
      </c>
      <c r="F296">
        <v>4902</v>
      </c>
    </row>
    <row r="297" spans="1:6" x14ac:dyDescent="0.2">
      <c r="A297" s="1" t="e">
        <f>Котел!#REF!</f>
        <v>#REF!</v>
      </c>
      <c r="B297">
        <v>56</v>
      </c>
      <c r="C297">
        <v>1549</v>
      </c>
      <c r="D297">
        <v>4</v>
      </c>
      <c r="E297">
        <v>0</v>
      </c>
      <c r="F297">
        <v>4902</v>
      </c>
    </row>
    <row r="298" spans="1:6" x14ac:dyDescent="0.2">
      <c r="A298" t="e">
        <f>Котел!#REF!</f>
        <v>#REF!</v>
      </c>
      <c r="B298">
        <v>56</v>
      </c>
      <c r="C298">
        <v>1550</v>
      </c>
      <c r="D298">
        <v>0</v>
      </c>
      <c r="E298">
        <v>0</v>
      </c>
      <c r="F298">
        <v>4902</v>
      </c>
    </row>
    <row r="299" spans="1:6" x14ac:dyDescent="0.2">
      <c r="A299" t="e">
        <f>Котел!#REF!</f>
        <v>#REF!</v>
      </c>
      <c r="B299">
        <v>56</v>
      </c>
      <c r="C299">
        <v>1550</v>
      </c>
      <c r="D299">
        <v>1</v>
      </c>
      <c r="E299">
        <v>0</v>
      </c>
      <c r="F299">
        <v>4902</v>
      </c>
    </row>
    <row r="300" spans="1:6" x14ac:dyDescent="0.2">
      <c r="A300" t="e">
        <f>Котел!#REF!</f>
        <v>#REF!</v>
      </c>
      <c r="B300">
        <v>56</v>
      </c>
      <c r="C300">
        <v>1550</v>
      </c>
      <c r="D300">
        <v>2</v>
      </c>
      <c r="E300">
        <v>0</v>
      </c>
      <c r="F300">
        <v>4902</v>
      </c>
    </row>
    <row r="301" spans="1:6" x14ac:dyDescent="0.2">
      <c r="A301" t="e">
        <f>Котел!#REF!</f>
        <v>#REF!</v>
      </c>
      <c r="B301">
        <v>56</v>
      </c>
      <c r="C301">
        <v>1550</v>
      </c>
      <c r="D301">
        <v>3</v>
      </c>
      <c r="E301">
        <v>0</v>
      </c>
      <c r="F301">
        <v>4902</v>
      </c>
    </row>
    <row r="302" spans="1:6" x14ac:dyDescent="0.2">
      <c r="A302" s="1" t="e">
        <f>Котел!#REF!</f>
        <v>#REF!</v>
      </c>
      <c r="B302">
        <v>56</v>
      </c>
      <c r="C302">
        <v>1550</v>
      </c>
      <c r="D302">
        <v>4</v>
      </c>
      <c r="E302">
        <v>0</v>
      </c>
      <c r="F302">
        <v>4902</v>
      </c>
    </row>
    <row r="303" spans="1:6" x14ac:dyDescent="0.2">
      <c r="A303" t="e">
        <f>Котел!#REF!</f>
        <v>#REF!</v>
      </c>
      <c r="B303">
        <v>56</v>
      </c>
      <c r="C303">
        <v>1674</v>
      </c>
      <c r="D303">
        <v>0</v>
      </c>
      <c r="E303">
        <v>0</v>
      </c>
      <c r="F303">
        <v>4902</v>
      </c>
    </row>
    <row r="304" spans="1:6" x14ac:dyDescent="0.2">
      <c r="A304" t="e">
        <f>Котел!#REF!</f>
        <v>#REF!</v>
      </c>
      <c r="B304">
        <v>56</v>
      </c>
      <c r="C304">
        <v>1674</v>
      </c>
      <c r="D304">
        <v>1</v>
      </c>
      <c r="E304">
        <v>0</v>
      </c>
      <c r="F304">
        <v>4902</v>
      </c>
    </row>
    <row r="305" spans="1:6" x14ac:dyDescent="0.2">
      <c r="A305" t="e">
        <f>Котел!#REF!</f>
        <v>#REF!</v>
      </c>
      <c r="B305">
        <v>56</v>
      </c>
      <c r="C305">
        <v>1674</v>
      </c>
      <c r="D305">
        <v>2</v>
      </c>
      <c r="E305">
        <v>0</v>
      </c>
      <c r="F305">
        <v>4902</v>
      </c>
    </row>
    <row r="306" spans="1:6" x14ac:dyDescent="0.2">
      <c r="A306" t="e">
        <f>Котел!#REF!</f>
        <v>#REF!</v>
      </c>
      <c r="B306">
        <v>56</v>
      </c>
      <c r="C306">
        <v>1674</v>
      </c>
      <c r="D306">
        <v>3</v>
      </c>
      <c r="E306">
        <v>0</v>
      </c>
      <c r="F306">
        <v>4902</v>
      </c>
    </row>
    <row r="307" spans="1:6" x14ac:dyDescent="0.2">
      <c r="A307" s="2" t="e">
        <f>Котел!#REF!</f>
        <v>#REF!</v>
      </c>
      <c r="B307">
        <v>56</v>
      </c>
      <c r="C307">
        <v>1674</v>
      </c>
      <c r="D307">
        <v>4</v>
      </c>
      <c r="E307">
        <v>0</v>
      </c>
      <c r="F307">
        <v>4902</v>
      </c>
    </row>
    <row r="308" spans="1:6" x14ac:dyDescent="0.2">
      <c r="A308" t="e">
        <f>Котел!#REF!</f>
        <v>#REF!</v>
      </c>
      <c r="B308">
        <v>56</v>
      </c>
      <c r="C308">
        <v>1134</v>
      </c>
      <c r="D308">
        <v>0</v>
      </c>
      <c r="E308">
        <v>0</v>
      </c>
      <c r="F308">
        <v>4907</v>
      </c>
    </row>
    <row r="309" spans="1:6" x14ac:dyDescent="0.2">
      <c r="A309" t="e">
        <f>Котел!#REF!</f>
        <v>#REF!</v>
      </c>
      <c r="B309">
        <v>56</v>
      </c>
      <c r="C309">
        <v>1553</v>
      </c>
      <c r="D309">
        <v>0</v>
      </c>
      <c r="E309">
        <v>0</v>
      </c>
      <c r="F309">
        <v>4902</v>
      </c>
    </row>
    <row r="310" spans="1:6" x14ac:dyDescent="0.2">
      <c r="A310" t="e">
        <f>Котел!#REF!</f>
        <v>#REF!</v>
      </c>
      <c r="B310">
        <v>56</v>
      </c>
      <c r="C310">
        <v>1553</v>
      </c>
      <c r="D310">
        <v>1</v>
      </c>
      <c r="E310">
        <v>0</v>
      </c>
      <c r="F310">
        <v>4902</v>
      </c>
    </row>
    <row r="311" spans="1:6" x14ac:dyDescent="0.2">
      <c r="A311" t="e">
        <f>Котел!#REF!</f>
        <v>#REF!</v>
      </c>
      <c r="B311">
        <v>56</v>
      </c>
      <c r="C311">
        <v>1553</v>
      </c>
      <c r="D311">
        <v>2</v>
      </c>
      <c r="E311">
        <v>0</v>
      </c>
      <c r="F311">
        <v>4902</v>
      </c>
    </row>
    <row r="312" spans="1:6" x14ac:dyDescent="0.2">
      <c r="A312" t="e">
        <f>Котел!#REF!</f>
        <v>#REF!</v>
      </c>
      <c r="B312">
        <v>56</v>
      </c>
      <c r="C312">
        <v>1553</v>
      </c>
      <c r="D312">
        <v>3</v>
      </c>
      <c r="E312">
        <v>0</v>
      </c>
      <c r="F312">
        <v>4902</v>
      </c>
    </row>
    <row r="313" spans="1:6" x14ac:dyDescent="0.2">
      <c r="A313" t="e">
        <f>Котел!#REF!</f>
        <v>#REF!</v>
      </c>
      <c r="B313">
        <v>56</v>
      </c>
      <c r="C313">
        <v>1553</v>
      </c>
      <c r="D313">
        <v>4</v>
      </c>
      <c r="E313">
        <v>0</v>
      </c>
      <c r="F313">
        <v>4902</v>
      </c>
    </row>
    <row r="314" spans="1:6" x14ac:dyDescent="0.2">
      <c r="A314" t="e">
        <f>Котел!#REF!</f>
        <v>#REF!</v>
      </c>
      <c r="B314">
        <v>56</v>
      </c>
      <c r="C314">
        <v>1360</v>
      </c>
      <c r="D314">
        <v>0</v>
      </c>
      <c r="E314">
        <v>0</v>
      </c>
      <c r="F314">
        <v>4907</v>
      </c>
    </row>
    <row r="315" spans="1:6" x14ac:dyDescent="0.2">
      <c r="A315" t="e">
        <f>Котел!#REF!</f>
        <v>#REF!</v>
      </c>
      <c r="B315">
        <v>56</v>
      </c>
      <c r="C315">
        <v>1757</v>
      </c>
      <c r="D315">
        <v>0</v>
      </c>
      <c r="E315">
        <v>0</v>
      </c>
      <c r="F315">
        <v>4902</v>
      </c>
    </row>
    <row r="316" spans="1:6" x14ac:dyDescent="0.2">
      <c r="A316" t="e">
        <f>Котел!#REF!</f>
        <v>#REF!</v>
      </c>
      <c r="B316">
        <v>56</v>
      </c>
      <c r="C316">
        <v>1757</v>
      </c>
      <c r="D316">
        <v>1</v>
      </c>
      <c r="E316">
        <v>0</v>
      </c>
      <c r="F316">
        <v>4902</v>
      </c>
    </row>
    <row r="317" spans="1:6" x14ac:dyDescent="0.2">
      <c r="A317" t="e">
        <f>Котел!#REF!</f>
        <v>#REF!</v>
      </c>
      <c r="B317">
        <v>56</v>
      </c>
      <c r="C317">
        <v>1757</v>
      </c>
      <c r="D317">
        <v>2</v>
      </c>
      <c r="E317">
        <v>0</v>
      </c>
      <c r="F317">
        <v>4902</v>
      </c>
    </row>
    <row r="318" spans="1:6" x14ac:dyDescent="0.2">
      <c r="A318" t="e">
        <f>Котел!#REF!</f>
        <v>#REF!</v>
      </c>
      <c r="B318">
        <v>56</v>
      </c>
      <c r="C318">
        <v>1757</v>
      </c>
      <c r="D318">
        <v>3</v>
      </c>
      <c r="E318">
        <v>0</v>
      </c>
      <c r="F318">
        <v>4902</v>
      </c>
    </row>
    <row r="319" spans="1:6" x14ac:dyDescent="0.2">
      <c r="A319" s="1" t="e">
        <f>Котел!#REF!</f>
        <v>#REF!</v>
      </c>
      <c r="B319">
        <v>56</v>
      </c>
      <c r="C319">
        <v>1757</v>
      </c>
      <c r="D319">
        <v>4</v>
      </c>
      <c r="E319">
        <v>0</v>
      </c>
      <c r="F319">
        <v>4902</v>
      </c>
    </row>
    <row r="320" spans="1:6" x14ac:dyDescent="0.2">
      <c r="A320" t="e">
        <f>Котел!#REF!</f>
        <v>#REF!</v>
      </c>
      <c r="B320">
        <v>56</v>
      </c>
      <c r="C320">
        <v>1758</v>
      </c>
      <c r="D320">
        <v>0</v>
      </c>
      <c r="E320">
        <v>0</v>
      </c>
      <c r="F320">
        <v>4902</v>
      </c>
    </row>
    <row r="321" spans="1:6" x14ac:dyDescent="0.2">
      <c r="A321" t="e">
        <f>Котел!#REF!</f>
        <v>#REF!</v>
      </c>
      <c r="B321">
        <v>56</v>
      </c>
      <c r="C321">
        <v>1758</v>
      </c>
      <c r="D321">
        <v>1</v>
      </c>
      <c r="E321">
        <v>0</v>
      </c>
      <c r="F321">
        <v>4902</v>
      </c>
    </row>
    <row r="322" spans="1:6" x14ac:dyDescent="0.2">
      <c r="A322" t="e">
        <f>Котел!#REF!</f>
        <v>#REF!</v>
      </c>
      <c r="B322">
        <v>56</v>
      </c>
      <c r="C322">
        <v>1758</v>
      </c>
      <c r="D322">
        <v>2</v>
      </c>
      <c r="E322">
        <v>0</v>
      </c>
      <c r="F322">
        <v>4902</v>
      </c>
    </row>
    <row r="323" spans="1:6" x14ac:dyDescent="0.2">
      <c r="A323" t="e">
        <f>Котел!#REF!</f>
        <v>#REF!</v>
      </c>
      <c r="B323">
        <v>56</v>
      </c>
      <c r="C323">
        <v>1758</v>
      </c>
      <c r="D323">
        <v>3</v>
      </c>
      <c r="E323">
        <v>0</v>
      </c>
      <c r="F323">
        <v>4902</v>
      </c>
    </row>
    <row r="324" spans="1:6" x14ac:dyDescent="0.2">
      <c r="A324" s="1" t="e">
        <f>Котел!#REF!</f>
        <v>#REF!</v>
      </c>
      <c r="B324">
        <v>56</v>
      </c>
      <c r="C324">
        <v>1758</v>
      </c>
      <c r="D324">
        <v>4</v>
      </c>
      <c r="E324">
        <v>0</v>
      </c>
      <c r="F324">
        <v>4902</v>
      </c>
    </row>
    <row r="325" spans="1:6" x14ac:dyDescent="0.2">
      <c r="A325" t="e">
        <f>Котел!#REF!</f>
        <v>#REF!</v>
      </c>
      <c r="B325">
        <v>56</v>
      </c>
      <c r="C325">
        <v>1851</v>
      </c>
      <c r="D325">
        <v>0</v>
      </c>
      <c r="E325">
        <v>0</v>
      </c>
      <c r="F325">
        <v>4902</v>
      </c>
    </row>
    <row r="326" spans="1:6" x14ac:dyDescent="0.2">
      <c r="A326" t="e">
        <f>Котел!#REF!</f>
        <v>#REF!</v>
      </c>
      <c r="B326">
        <v>56</v>
      </c>
      <c r="C326">
        <v>1851</v>
      </c>
      <c r="D326">
        <v>1</v>
      </c>
      <c r="E326">
        <v>0</v>
      </c>
      <c r="F326">
        <v>4902</v>
      </c>
    </row>
    <row r="327" spans="1:6" x14ac:dyDescent="0.2">
      <c r="A327" t="e">
        <f>Котел!#REF!</f>
        <v>#REF!</v>
      </c>
      <c r="B327">
        <v>56</v>
      </c>
      <c r="C327">
        <v>1851</v>
      </c>
      <c r="D327">
        <v>2</v>
      </c>
      <c r="E327">
        <v>0</v>
      </c>
      <c r="F327">
        <v>4902</v>
      </c>
    </row>
    <row r="328" spans="1:6" x14ac:dyDescent="0.2">
      <c r="A328" t="e">
        <f>Котел!#REF!</f>
        <v>#REF!</v>
      </c>
      <c r="B328">
        <v>56</v>
      </c>
      <c r="C328">
        <v>1851</v>
      </c>
      <c r="D328">
        <v>3</v>
      </c>
      <c r="E328">
        <v>0</v>
      </c>
      <c r="F328">
        <v>4902</v>
      </c>
    </row>
    <row r="329" spans="1:6" x14ac:dyDescent="0.2">
      <c r="A329" s="1" t="e">
        <f>Котел!#REF!</f>
        <v>#REF!</v>
      </c>
      <c r="B329">
        <v>56</v>
      </c>
      <c r="C329">
        <v>1851</v>
      </c>
      <c r="D329">
        <v>4</v>
      </c>
      <c r="E329">
        <v>0</v>
      </c>
      <c r="F329">
        <v>4902</v>
      </c>
    </row>
    <row r="330" spans="1:6" x14ac:dyDescent="0.2">
      <c r="A330" t="e">
        <f>Котел!#REF!</f>
        <v>#REF!</v>
      </c>
      <c r="B330">
        <v>56</v>
      </c>
      <c r="C330">
        <v>1852</v>
      </c>
      <c r="D330">
        <v>0</v>
      </c>
      <c r="E330">
        <v>0</v>
      </c>
      <c r="F330">
        <v>4902</v>
      </c>
    </row>
    <row r="331" spans="1:6" x14ac:dyDescent="0.2">
      <c r="A331" t="e">
        <f>Котел!#REF!</f>
        <v>#REF!</v>
      </c>
      <c r="B331">
        <v>56</v>
      </c>
      <c r="C331">
        <v>1852</v>
      </c>
      <c r="D331">
        <v>1</v>
      </c>
      <c r="E331">
        <v>0</v>
      </c>
      <c r="F331">
        <v>4902</v>
      </c>
    </row>
    <row r="332" spans="1:6" x14ac:dyDescent="0.2">
      <c r="A332" t="e">
        <f>Котел!#REF!</f>
        <v>#REF!</v>
      </c>
      <c r="B332">
        <v>56</v>
      </c>
      <c r="C332">
        <v>1852</v>
      </c>
      <c r="D332">
        <v>2</v>
      </c>
      <c r="E332">
        <v>0</v>
      </c>
      <c r="F332">
        <v>4902</v>
      </c>
    </row>
    <row r="333" spans="1:6" x14ac:dyDescent="0.2">
      <c r="A333" t="e">
        <f>Котел!#REF!</f>
        <v>#REF!</v>
      </c>
      <c r="B333">
        <v>56</v>
      </c>
      <c r="C333">
        <v>1852</v>
      </c>
      <c r="D333">
        <v>3</v>
      </c>
      <c r="E333">
        <v>0</v>
      </c>
      <c r="F333">
        <v>4902</v>
      </c>
    </row>
    <row r="334" spans="1:6" x14ac:dyDescent="0.2">
      <c r="A334" s="1" t="e">
        <f>Котел!#REF!</f>
        <v>#REF!</v>
      </c>
      <c r="B334">
        <v>56</v>
      </c>
      <c r="C334">
        <v>1852</v>
      </c>
      <c r="D334">
        <v>4</v>
      </c>
      <c r="E334">
        <v>0</v>
      </c>
      <c r="F334">
        <v>4902</v>
      </c>
    </row>
    <row r="335" spans="1:6" x14ac:dyDescent="0.2">
      <c r="A335" t="e">
        <f>Котел!#REF!</f>
        <v>#REF!</v>
      </c>
      <c r="B335">
        <v>56</v>
      </c>
      <c r="C335">
        <v>1853</v>
      </c>
      <c r="D335">
        <v>0</v>
      </c>
      <c r="E335">
        <v>0</v>
      </c>
      <c r="F335">
        <v>4902</v>
      </c>
    </row>
    <row r="336" spans="1:6" x14ac:dyDescent="0.2">
      <c r="A336" t="e">
        <f>Котел!#REF!</f>
        <v>#REF!</v>
      </c>
      <c r="B336">
        <v>56</v>
      </c>
      <c r="C336">
        <v>1853</v>
      </c>
      <c r="D336">
        <v>1</v>
      </c>
      <c r="E336">
        <v>0</v>
      </c>
      <c r="F336">
        <v>4902</v>
      </c>
    </row>
    <row r="337" spans="1:6" x14ac:dyDescent="0.2">
      <c r="A337" t="e">
        <f>Котел!#REF!</f>
        <v>#REF!</v>
      </c>
      <c r="B337">
        <v>56</v>
      </c>
      <c r="C337">
        <v>1853</v>
      </c>
      <c r="D337">
        <v>2</v>
      </c>
      <c r="E337">
        <v>0</v>
      </c>
      <c r="F337">
        <v>4902</v>
      </c>
    </row>
    <row r="338" spans="1:6" x14ac:dyDescent="0.2">
      <c r="A338" t="e">
        <f>Котел!#REF!</f>
        <v>#REF!</v>
      </c>
      <c r="B338">
        <v>56</v>
      </c>
      <c r="C338">
        <v>1853</v>
      </c>
      <c r="D338">
        <v>3</v>
      </c>
      <c r="E338">
        <v>0</v>
      </c>
      <c r="F338">
        <v>4902</v>
      </c>
    </row>
    <row r="339" spans="1:6" x14ac:dyDescent="0.2">
      <c r="A339" s="2" t="e">
        <f>Котел!#REF!</f>
        <v>#REF!</v>
      </c>
      <c r="B339">
        <v>56</v>
      </c>
      <c r="C339">
        <v>1853</v>
      </c>
      <c r="D339">
        <v>4</v>
      </c>
      <c r="E339">
        <v>0</v>
      </c>
      <c r="F339">
        <v>4902</v>
      </c>
    </row>
    <row r="340" spans="1:6" x14ac:dyDescent="0.2">
      <c r="A340" t="e">
        <f>Котел!#REF!</f>
        <v>#REF!</v>
      </c>
      <c r="B340">
        <v>56</v>
      </c>
      <c r="C340">
        <v>1826</v>
      </c>
      <c r="D340">
        <v>0</v>
      </c>
      <c r="E340">
        <v>0</v>
      </c>
      <c r="F340">
        <v>4902</v>
      </c>
    </row>
    <row r="341" spans="1:6" x14ac:dyDescent="0.2">
      <c r="A341" t="e">
        <f>Котел!#REF!</f>
        <v>#REF!</v>
      </c>
      <c r="B341">
        <v>56</v>
      </c>
      <c r="C341">
        <v>1826</v>
      </c>
      <c r="D341">
        <v>1</v>
      </c>
      <c r="E341">
        <v>0</v>
      </c>
      <c r="F341">
        <v>4902</v>
      </c>
    </row>
    <row r="342" spans="1:6" x14ac:dyDescent="0.2">
      <c r="A342" t="e">
        <f>Котел!#REF!</f>
        <v>#REF!</v>
      </c>
      <c r="B342">
        <v>56</v>
      </c>
      <c r="C342">
        <v>1826</v>
      </c>
      <c r="D342">
        <v>2</v>
      </c>
      <c r="E342">
        <v>0</v>
      </c>
      <c r="F342">
        <v>4902</v>
      </c>
    </row>
    <row r="343" spans="1:6" x14ac:dyDescent="0.2">
      <c r="A343" t="e">
        <f>Котел!#REF!</f>
        <v>#REF!</v>
      </c>
      <c r="B343">
        <v>56</v>
      </c>
      <c r="C343">
        <v>1826</v>
      </c>
      <c r="D343">
        <v>3</v>
      </c>
      <c r="E343">
        <v>0</v>
      </c>
      <c r="F343">
        <v>4902</v>
      </c>
    </row>
    <row r="344" spans="1:6" x14ac:dyDescent="0.2">
      <c r="A344" s="1" t="e">
        <f>Котел!#REF!</f>
        <v>#REF!</v>
      </c>
      <c r="B344">
        <v>56</v>
      </c>
      <c r="C344">
        <v>1826</v>
      </c>
      <c r="D344">
        <v>4</v>
      </c>
      <c r="E344">
        <v>0</v>
      </c>
      <c r="F344">
        <v>4902</v>
      </c>
    </row>
    <row r="345" spans="1:6" x14ac:dyDescent="0.2">
      <c r="A345" t="e">
        <f>Котел!#REF!</f>
        <v>#REF!</v>
      </c>
      <c r="B345">
        <v>56</v>
      </c>
      <c r="C345">
        <v>1759</v>
      </c>
      <c r="D345">
        <v>0</v>
      </c>
      <c r="E345">
        <v>0</v>
      </c>
      <c r="F345">
        <v>4902</v>
      </c>
    </row>
    <row r="346" spans="1:6" x14ac:dyDescent="0.2">
      <c r="A346" t="e">
        <f>Котел!#REF!</f>
        <v>#REF!</v>
      </c>
      <c r="B346">
        <v>56</v>
      </c>
      <c r="C346">
        <v>1759</v>
      </c>
      <c r="D346">
        <v>1</v>
      </c>
      <c r="E346">
        <v>0</v>
      </c>
      <c r="F346">
        <v>4902</v>
      </c>
    </row>
    <row r="347" spans="1:6" x14ac:dyDescent="0.2">
      <c r="A347" t="e">
        <f>Котел!#REF!</f>
        <v>#REF!</v>
      </c>
      <c r="B347">
        <v>56</v>
      </c>
      <c r="C347">
        <v>1759</v>
      </c>
      <c r="D347">
        <v>2</v>
      </c>
      <c r="E347">
        <v>0</v>
      </c>
      <c r="F347">
        <v>4902</v>
      </c>
    </row>
    <row r="348" spans="1:6" x14ac:dyDescent="0.2">
      <c r="A348" t="e">
        <f>Котел!#REF!</f>
        <v>#REF!</v>
      </c>
      <c r="B348">
        <v>56</v>
      </c>
      <c r="C348">
        <v>1759</v>
      </c>
      <c r="D348">
        <v>3</v>
      </c>
      <c r="E348">
        <v>0</v>
      </c>
      <c r="F348">
        <v>4902</v>
      </c>
    </row>
    <row r="349" spans="1:6" x14ac:dyDescent="0.2">
      <c r="A349" t="e">
        <f>Котел!#REF!</f>
        <v>#REF!</v>
      </c>
      <c r="B349">
        <v>56</v>
      </c>
      <c r="C349">
        <v>1759</v>
      </c>
      <c r="D349">
        <v>4</v>
      </c>
      <c r="E349">
        <v>0</v>
      </c>
      <c r="F349">
        <v>4902</v>
      </c>
    </row>
    <row r="350" spans="1:6" x14ac:dyDescent="0.2">
      <c r="A350" t="e">
        <f>Котел!#REF!</f>
        <v>#REF!</v>
      </c>
      <c r="B350">
        <v>56</v>
      </c>
      <c r="C350">
        <v>1918</v>
      </c>
      <c r="D350">
        <v>0</v>
      </c>
      <c r="E350">
        <v>0</v>
      </c>
      <c r="F350">
        <v>4902</v>
      </c>
    </row>
    <row r="351" spans="1:6" x14ac:dyDescent="0.2">
      <c r="A351" t="e">
        <f>Котел!#REF!</f>
        <v>#REF!</v>
      </c>
      <c r="B351">
        <v>56</v>
      </c>
      <c r="C351">
        <v>1918</v>
      </c>
      <c r="D351">
        <v>1</v>
      </c>
      <c r="E351">
        <v>0</v>
      </c>
      <c r="F351">
        <v>4902</v>
      </c>
    </row>
    <row r="352" spans="1:6" x14ac:dyDescent="0.2">
      <c r="A352" t="e">
        <f>Котел!#REF!</f>
        <v>#REF!</v>
      </c>
      <c r="B352">
        <v>56</v>
      </c>
      <c r="C352">
        <v>1918</v>
      </c>
      <c r="D352">
        <v>2</v>
      </c>
      <c r="E352">
        <v>0</v>
      </c>
      <c r="F352">
        <v>4902</v>
      </c>
    </row>
    <row r="353" spans="1:6" x14ac:dyDescent="0.2">
      <c r="A353" t="e">
        <f>Котел!#REF!</f>
        <v>#REF!</v>
      </c>
      <c r="B353">
        <v>56</v>
      </c>
      <c r="C353">
        <v>1918</v>
      </c>
      <c r="D353">
        <v>3</v>
      </c>
      <c r="E353">
        <v>0</v>
      </c>
      <c r="F353">
        <v>4902</v>
      </c>
    </row>
    <row r="354" spans="1:6" x14ac:dyDescent="0.2">
      <c r="A354" t="e">
        <f>Котел!#REF!</f>
        <v>#REF!</v>
      </c>
      <c r="B354">
        <v>56</v>
      </c>
      <c r="C354">
        <v>1918</v>
      </c>
      <c r="D354">
        <v>4</v>
      </c>
      <c r="E354">
        <v>0</v>
      </c>
      <c r="F354">
        <v>4902</v>
      </c>
    </row>
    <row r="355" spans="1:6" x14ac:dyDescent="0.2">
      <c r="A355" t="e">
        <f>Котел!#REF!</f>
        <v>#REF!</v>
      </c>
      <c r="B355">
        <v>56</v>
      </c>
      <c r="C355">
        <v>1760</v>
      </c>
      <c r="D355">
        <v>0</v>
      </c>
      <c r="E355">
        <v>0</v>
      </c>
      <c r="F355">
        <v>4902</v>
      </c>
    </row>
    <row r="356" spans="1:6" x14ac:dyDescent="0.2">
      <c r="A356" t="e">
        <f>Котел!#REF!</f>
        <v>#REF!</v>
      </c>
      <c r="B356">
        <v>56</v>
      </c>
      <c r="C356">
        <v>1760</v>
      </c>
      <c r="D356">
        <v>1</v>
      </c>
      <c r="E356">
        <v>0</v>
      </c>
      <c r="F356">
        <v>4902</v>
      </c>
    </row>
    <row r="357" spans="1:6" x14ac:dyDescent="0.2">
      <c r="A357" t="e">
        <f>Котел!#REF!</f>
        <v>#REF!</v>
      </c>
      <c r="B357">
        <v>56</v>
      </c>
      <c r="C357">
        <v>1760</v>
      </c>
      <c r="D357">
        <v>2</v>
      </c>
      <c r="E357">
        <v>0</v>
      </c>
      <c r="F357">
        <v>4902</v>
      </c>
    </row>
    <row r="358" spans="1:6" x14ac:dyDescent="0.2">
      <c r="A358" t="e">
        <f>Котел!#REF!</f>
        <v>#REF!</v>
      </c>
      <c r="B358">
        <v>56</v>
      </c>
      <c r="C358">
        <v>1760</v>
      </c>
      <c r="D358">
        <v>3</v>
      </c>
      <c r="E358">
        <v>0</v>
      </c>
      <c r="F358">
        <v>4902</v>
      </c>
    </row>
    <row r="359" spans="1:6" x14ac:dyDescent="0.2">
      <c r="A359" s="2" t="e">
        <f>Котел!#REF!</f>
        <v>#REF!</v>
      </c>
      <c r="B359">
        <v>56</v>
      </c>
      <c r="C359">
        <v>1760</v>
      </c>
      <c r="D359">
        <v>4</v>
      </c>
      <c r="E359">
        <v>0</v>
      </c>
      <c r="F359">
        <v>4902</v>
      </c>
    </row>
    <row r="360" spans="1:6" x14ac:dyDescent="0.2">
      <c r="A360" t="e">
        <f>Котел!#REF!</f>
        <v>#REF!</v>
      </c>
      <c r="B360">
        <v>56</v>
      </c>
      <c r="C360">
        <v>1764</v>
      </c>
      <c r="D360">
        <v>0</v>
      </c>
      <c r="E360">
        <v>0</v>
      </c>
      <c r="F360">
        <v>4902</v>
      </c>
    </row>
    <row r="361" spans="1:6" x14ac:dyDescent="0.2">
      <c r="A361" t="e">
        <f>Котел!#REF!</f>
        <v>#REF!</v>
      </c>
      <c r="B361">
        <v>56</v>
      </c>
      <c r="C361">
        <v>1764</v>
      </c>
      <c r="D361">
        <v>1</v>
      </c>
      <c r="E361">
        <v>0</v>
      </c>
      <c r="F361">
        <v>4902</v>
      </c>
    </row>
    <row r="362" spans="1:6" x14ac:dyDescent="0.2">
      <c r="A362" t="e">
        <f>Котел!#REF!</f>
        <v>#REF!</v>
      </c>
      <c r="B362">
        <v>56</v>
      </c>
      <c r="C362">
        <v>1764</v>
      </c>
      <c r="D362">
        <v>2</v>
      </c>
      <c r="E362">
        <v>0</v>
      </c>
      <c r="F362">
        <v>4902</v>
      </c>
    </row>
    <row r="363" spans="1:6" x14ac:dyDescent="0.2">
      <c r="A363" t="e">
        <f>Котел!#REF!</f>
        <v>#REF!</v>
      </c>
      <c r="B363">
        <v>56</v>
      </c>
      <c r="C363">
        <v>1764</v>
      </c>
      <c r="D363">
        <v>3</v>
      </c>
      <c r="E363">
        <v>0</v>
      </c>
      <c r="F363">
        <v>4902</v>
      </c>
    </row>
    <row r="364" spans="1:6" x14ac:dyDescent="0.2">
      <c r="A364" s="2" t="e">
        <f>Котел!#REF!</f>
        <v>#REF!</v>
      </c>
      <c r="B364">
        <v>56</v>
      </c>
      <c r="C364">
        <v>1764</v>
      </c>
      <c r="D364">
        <v>4</v>
      </c>
      <c r="E364">
        <v>0</v>
      </c>
      <c r="F364">
        <v>4902</v>
      </c>
    </row>
    <row r="365" spans="1:6" x14ac:dyDescent="0.2">
      <c r="A365" t="e">
        <f>Котел!#REF!</f>
        <v>#REF!</v>
      </c>
      <c r="B365">
        <v>56</v>
      </c>
      <c r="C365">
        <v>1765</v>
      </c>
      <c r="D365">
        <v>0</v>
      </c>
      <c r="E365">
        <v>0</v>
      </c>
      <c r="F365">
        <v>4902</v>
      </c>
    </row>
    <row r="366" spans="1:6" x14ac:dyDescent="0.2">
      <c r="A366" t="e">
        <f>Котел!#REF!</f>
        <v>#REF!</v>
      </c>
      <c r="B366">
        <v>56</v>
      </c>
      <c r="C366">
        <v>1765</v>
      </c>
      <c r="D366">
        <v>1</v>
      </c>
      <c r="E366">
        <v>0</v>
      </c>
      <c r="F366">
        <v>4902</v>
      </c>
    </row>
    <row r="367" spans="1:6" x14ac:dyDescent="0.2">
      <c r="A367" t="e">
        <f>Котел!#REF!</f>
        <v>#REF!</v>
      </c>
      <c r="B367">
        <v>56</v>
      </c>
      <c r="C367">
        <v>1765</v>
      </c>
      <c r="D367">
        <v>2</v>
      </c>
      <c r="E367">
        <v>0</v>
      </c>
      <c r="F367">
        <v>4902</v>
      </c>
    </row>
    <row r="368" spans="1:6" x14ac:dyDescent="0.2">
      <c r="A368" t="e">
        <f>Котел!#REF!</f>
        <v>#REF!</v>
      </c>
      <c r="B368">
        <v>56</v>
      </c>
      <c r="C368">
        <v>1765</v>
      </c>
      <c r="D368">
        <v>3</v>
      </c>
      <c r="E368">
        <v>0</v>
      </c>
      <c r="F368">
        <v>4902</v>
      </c>
    </row>
    <row r="369" spans="1:6" x14ac:dyDescent="0.2">
      <c r="A369" s="2" t="e">
        <f>Котел!#REF!</f>
        <v>#REF!</v>
      </c>
      <c r="B369">
        <v>56</v>
      </c>
      <c r="C369">
        <v>1765</v>
      </c>
      <c r="D369">
        <v>4</v>
      </c>
      <c r="E369">
        <v>0</v>
      </c>
      <c r="F369">
        <v>4902</v>
      </c>
    </row>
    <row r="370" spans="1:6" x14ac:dyDescent="0.2">
      <c r="A370" t="e">
        <f>Котел!#REF!</f>
        <v>#REF!</v>
      </c>
      <c r="B370">
        <v>56</v>
      </c>
      <c r="C370">
        <v>1854</v>
      </c>
      <c r="D370">
        <v>0</v>
      </c>
      <c r="E370">
        <v>0</v>
      </c>
      <c r="F370">
        <v>4902</v>
      </c>
    </row>
    <row r="371" spans="1:6" x14ac:dyDescent="0.2">
      <c r="A371" t="e">
        <f>Котел!#REF!</f>
        <v>#REF!</v>
      </c>
      <c r="B371">
        <v>56</v>
      </c>
      <c r="C371">
        <v>1854</v>
      </c>
      <c r="D371">
        <v>1</v>
      </c>
      <c r="E371">
        <v>0</v>
      </c>
      <c r="F371">
        <v>4902</v>
      </c>
    </row>
    <row r="372" spans="1:6" x14ac:dyDescent="0.2">
      <c r="A372" t="e">
        <f>Котел!#REF!</f>
        <v>#REF!</v>
      </c>
      <c r="B372">
        <v>56</v>
      </c>
      <c r="C372">
        <v>1854</v>
      </c>
      <c r="D372">
        <v>2</v>
      </c>
      <c r="E372">
        <v>0</v>
      </c>
      <c r="F372">
        <v>4902</v>
      </c>
    </row>
    <row r="373" spans="1:6" x14ac:dyDescent="0.2">
      <c r="A373" t="e">
        <f>Котел!#REF!</f>
        <v>#REF!</v>
      </c>
      <c r="B373">
        <v>56</v>
      </c>
      <c r="C373">
        <v>1854</v>
      </c>
      <c r="D373">
        <v>3</v>
      </c>
      <c r="E373">
        <v>0</v>
      </c>
      <c r="F373">
        <v>4902</v>
      </c>
    </row>
    <row r="374" spans="1:6" x14ac:dyDescent="0.2">
      <c r="A374" s="1" t="e">
        <f>Котел!#REF!</f>
        <v>#REF!</v>
      </c>
      <c r="B374">
        <v>56</v>
      </c>
      <c r="C374">
        <v>1854</v>
      </c>
      <c r="D374">
        <v>4</v>
      </c>
      <c r="E374">
        <v>0</v>
      </c>
      <c r="F374">
        <v>4902</v>
      </c>
    </row>
    <row r="375" spans="1:6" x14ac:dyDescent="0.2">
      <c r="A375" t="e">
        <f>Котел!#REF!</f>
        <v>#REF!</v>
      </c>
      <c r="B375">
        <v>56</v>
      </c>
      <c r="C375">
        <v>1768</v>
      </c>
      <c r="D375">
        <v>0</v>
      </c>
      <c r="E375">
        <v>0</v>
      </c>
      <c r="F375">
        <v>4902</v>
      </c>
    </row>
    <row r="376" spans="1:6" x14ac:dyDescent="0.2">
      <c r="A376" t="e">
        <f>Котел!#REF!</f>
        <v>#REF!</v>
      </c>
      <c r="B376">
        <v>56</v>
      </c>
      <c r="C376">
        <v>1768</v>
      </c>
      <c r="D376">
        <v>1</v>
      </c>
      <c r="E376">
        <v>0</v>
      </c>
      <c r="F376">
        <v>4902</v>
      </c>
    </row>
    <row r="377" spans="1:6" x14ac:dyDescent="0.2">
      <c r="A377" t="e">
        <f>Котел!#REF!</f>
        <v>#REF!</v>
      </c>
      <c r="B377">
        <v>56</v>
      </c>
      <c r="C377">
        <v>1768</v>
      </c>
      <c r="D377">
        <v>2</v>
      </c>
      <c r="E377">
        <v>0</v>
      </c>
      <c r="F377">
        <v>4902</v>
      </c>
    </row>
    <row r="378" spans="1:6" x14ac:dyDescent="0.2">
      <c r="A378" t="e">
        <f>Котел!#REF!</f>
        <v>#REF!</v>
      </c>
      <c r="B378">
        <v>56</v>
      </c>
      <c r="C378">
        <v>1768</v>
      </c>
      <c r="D378">
        <v>3</v>
      </c>
      <c r="E378">
        <v>0</v>
      </c>
      <c r="F378">
        <v>4902</v>
      </c>
    </row>
    <row r="379" spans="1:6" x14ac:dyDescent="0.2">
      <c r="A379" s="1" t="e">
        <f>Котел!#REF!</f>
        <v>#REF!</v>
      </c>
      <c r="B379">
        <v>56</v>
      </c>
      <c r="C379">
        <v>1768</v>
      </c>
      <c r="D379">
        <v>4</v>
      </c>
      <c r="E379">
        <v>0</v>
      </c>
      <c r="F379">
        <v>4902</v>
      </c>
    </row>
    <row r="380" spans="1:6" x14ac:dyDescent="0.2">
      <c r="A380" t="e">
        <f>Котел!#REF!</f>
        <v>#REF!</v>
      </c>
      <c r="B380">
        <v>56</v>
      </c>
      <c r="C380">
        <v>1769</v>
      </c>
      <c r="D380">
        <v>0</v>
      </c>
      <c r="E380">
        <v>0</v>
      </c>
      <c r="F380">
        <v>4902</v>
      </c>
    </row>
    <row r="381" spans="1:6" x14ac:dyDescent="0.2">
      <c r="A381" t="e">
        <f>Котел!#REF!</f>
        <v>#REF!</v>
      </c>
      <c r="B381">
        <v>56</v>
      </c>
      <c r="C381">
        <v>1769</v>
      </c>
      <c r="D381">
        <v>1</v>
      </c>
      <c r="E381">
        <v>0</v>
      </c>
      <c r="F381">
        <v>4902</v>
      </c>
    </row>
    <row r="382" spans="1:6" x14ac:dyDescent="0.2">
      <c r="A382" t="e">
        <f>Котел!#REF!</f>
        <v>#REF!</v>
      </c>
      <c r="B382">
        <v>56</v>
      </c>
      <c r="C382">
        <v>1769</v>
      </c>
      <c r="D382">
        <v>2</v>
      </c>
      <c r="E382">
        <v>0</v>
      </c>
      <c r="F382">
        <v>4902</v>
      </c>
    </row>
    <row r="383" spans="1:6" x14ac:dyDescent="0.2">
      <c r="A383" t="e">
        <f>Котел!#REF!</f>
        <v>#REF!</v>
      </c>
      <c r="B383">
        <v>56</v>
      </c>
      <c r="C383">
        <v>1769</v>
      </c>
      <c r="D383">
        <v>3</v>
      </c>
      <c r="E383">
        <v>0</v>
      </c>
      <c r="F383">
        <v>4902</v>
      </c>
    </row>
    <row r="384" spans="1:6" x14ac:dyDescent="0.2">
      <c r="A384" s="1" t="e">
        <f>Котел!#REF!</f>
        <v>#REF!</v>
      </c>
      <c r="B384">
        <v>56</v>
      </c>
      <c r="C384">
        <v>1769</v>
      </c>
      <c r="D384">
        <v>4</v>
      </c>
      <c r="E384">
        <v>0</v>
      </c>
      <c r="F384">
        <v>4902</v>
      </c>
    </row>
    <row r="385" spans="1:6" x14ac:dyDescent="0.2">
      <c r="A385" t="e">
        <f>Котел!#REF!</f>
        <v>#REF!</v>
      </c>
      <c r="B385">
        <v>56</v>
      </c>
      <c r="C385">
        <v>1770</v>
      </c>
      <c r="D385">
        <v>0</v>
      </c>
      <c r="E385">
        <v>0</v>
      </c>
      <c r="F385">
        <v>4902</v>
      </c>
    </row>
    <row r="386" spans="1:6" x14ac:dyDescent="0.2">
      <c r="A386" t="e">
        <f>Котел!#REF!</f>
        <v>#REF!</v>
      </c>
      <c r="B386">
        <v>56</v>
      </c>
      <c r="C386">
        <v>1770</v>
      </c>
      <c r="D386">
        <v>1</v>
      </c>
      <c r="E386">
        <v>0</v>
      </c>
      <c r="F386">
        <v>4902</v>
      </c>
    </row>
    <row r="387" spans="1:6" x14ac:dyDescent="0.2">
      <c r="A387" t="e">
        <f>Котел!#REF!</f>
        <v>#REF!</v>
      </c>
      <c r="B387">
        <v>56</v>
      </c>
      <c r="C387">
        <v>1770</v>
      </c>
      <c r="D387">
        <v>2</v>
      </c>
      <c r="E387">
        <v>0</v>
      </c>
      <c r="F387">
        <v>4902</v>
      </c>
    </row>
    <row r="388" spans="1:6" x14ac:dyDescent="0.2">
      <c r="A388" t="e">
        <f>Котел!#REF!</f>
        <v>#REF!</v>
      </c>
      <c r="B388">
        <v>56</v>
      </c>
      <c r="C388">
        <v>1770</v>
      </c>
      <c r="D388">
        <v>3</v>
      </c>
      <c r="E388">
        <v>0</v>
      </c>
      <c r="F388">
        <v>4902</v>
      </c>
    </row>
    <row r="389" spans="1:6" x14ac:dyDescent="0.2">
      <c r="A389" t="e">
        <f>Котел!#REF!</f>
        <v>#REF!</v>
      </c>
      <c r="B389">
        <v>56</v>
      </c>
      <c r="C389">
        <v>1770</v>
      </c>
      <c r="D389">
        <v>4</v>
      </c>
      <c r="E389">
        <v>0</v>
      </c>
      <c r="F389">
        <v>4902</v>
      </c>
    </row>
    <row r="390" spans="1:6" x14ac:dyDescent="0.2">
      <c r="A390" t="e">
        <f>Котел!#REF!</f>
        <v>#REF!</v>
      </c>
      <c r="B390">
        <v>56</v>
      </c>
      <c r="C390">
        <v>1771</v>
      </c>
      <c r="D390">
        <v>0</v>
      </c>
      <c r="E390">
        <v>0</v>
      </c>
      <c r="F390">
        <v>4902</v>
      </c>
    </row>
    <row r="391" spans="1:6" x14ac:dyDescent="0.2">
      <c r="A391" t="e">
        <f>Котел!#REF!</f>
        <v>#REF!</v>
      </c>
      <c r="B391">
        <v>56</v>
      </c>
      <c r="C391">
        <v>1771</v>
      </c>
      <c r="D391">
        <v>1</v>
      </c>
      <c r="E391">
        <v>0</v>
      </c>
      <c r="F391">
        <v>4902</v>
      </c>
    </row>
    <row r="392" spans="1:6" x14ac:dyDescent="0.2">
      <c r="A392" t="e">
        <f>Котел!#REF!</f>
        <v>#REF!</v>
      </c>
      <c r="B392">
        <v>56</v>
      </c>
      <c r="C392">
        <v>1771</v>
      </c>
      <c r="D392">
        <v>2</v>
      </c>
      <c r="E392">
        <v>0</v>
      </c>
      <c r="F392">
        <v>4902</v>
      </c>
    </row>
    <row r="393" spans="1:6" x14ac:dyDescent="0.2">
      <c r="A393" t="e">
        <f>Котел!#REF!</f>
        <v>#REF!</v>
      </c>
      <c r="B393">
        <v>56</v>
      </c>
      <c r="C393">
        <v>1771</v>
      </c>
      <c r="D393">
        <v>3</v>
      </c>
      <c r="E393">
        <v>0</v>
      </c>
      <c r="F393">
        <v>4902</v>
      </c>
    </row>
    <row r="394" spans="1:6" x14ac:dyDescent="0.2">
      <c r="A394" s="2" t="e">
        <f>Котел!#REF!</f>
        <v>#REF!</v>
      </c>
      <c r="B394">
        <v>56</v>
      </c>
      <c r="C394">
        <v>1771</v>
      </c>
      <c r="D394">
        <v>4</v>
      </c>
      <c r="E394">
        <v>0</v>
      </c>
      <c r="F394">
        <v>4902</v>
      </c>
    </row>
    <row r="395" spans="1:6" x14ac:dyDescent="0.2">
      <c r="A395" t="e">
        <f>Котел!#REF!</f>
        <v>#REF!</v>
      </c>
      <c r="B395">
        <v>56</v>
      </c>
      <c r="C395">
        <v>1927</v>
      </c>
      <c r="D395">
        <v>0</v>
      </c>
      <c r="E395">
        <v>0</v>
      </c>
      <c r="F395">
        <v>4902</v>
      </c>
    </row>
    <row r="396" spans="1:6" x14ac:dyDescent="0.2">
      <c r="A396" t="e">
        <f>Котел!#REF!</f>
        <v>#REF!</v>
      </c>
      <c r="B396">
        <v>56</v>
      </c>
      <c r="C396">
        <v>1927</v>
      </c>
      <c r="D396">
        <v>1</v>
      </c>
      <c r="E396">
        <v>0</v>
      </c>
      <c r="F396">
        <v>4902</v>
      </c>
    </row>
    <row r="397" spans="1:6" x14ac:dyDescent="0.2">
      <c r="A397" t="e">
        <f>Котел!#REF!</f>
        <v>#REF!</v>
      </c>
      <c r="B397">
        <v>56</v>
      </c>
      <c r="C397">
        <v>1927</v>
      </c>
      <c r="D397">
        <v>2</v>
      </c>
      <c r="E397">
        <v>0</v>
      </c>
      <c r="F397">
        <v>4902</v>
      </c>
    </row>
    <row r="398" spans="1:6" x14ac:dyDescent="0.2">
      <c r="A398" t="e">
        <f>Котел!#REF!</f>
        <v>#REF!</v>
      </c>
      <c r="B398">
        <v>56</v>
      </c>
      <c r="C398">
        <v>1927</v>
      </c>
      <c r="D398">
        <v>3</v>
      </c>
      <c r="E398">
        <v>0</v>
      </c>
      <c r="F398">
        <v>4902</v>
      </c>
    </row>
    <row r="399" spans="1:6" x14ac:dyDescent="0.2">
      <c r="A399" s="1" t="e">
        <f>Котел!#REF!</f>
        <v>#REF!</v>
      </c>
      <c r="B399">
        <v>56</v>
      </c>
      <c r="C399">
        <v>1927</v>
      </c>
      <c r="D399">
        <v>4</v>
      </c>
      <c r="E399">
        <v>0</v>
      </c>
      <c r="F399">
        <v>4902</v>
      </c>
    </row>
    <row r="400" spans="1:6" x14ac:dyDescent="0.2">
      <c r="A400" t="e">
        <f>Котел!#REF!</f>
        <v>#REF!</v>
      </c>
      <c r="B400">
        <v>56</v>
      </c>
      <c r="C400">
        <v>1932</v>
      </c>
      <c r="D400">
        <v>0</v>
      </c>
      <c r="E400">
        <v>0</v>
      </c>
      <c r="F400">
        <v>4902</v>
      </c>
    </row>
    <row r="401" spans="1:6" x14ac:dyDescent="0.2">
      <c r="A401" t="e">
        <f>Котел!#REF!</f>
        <v>#REF!</v>
      </c>
      <c r="B401">
        <v>56</v>
      </c>
      <c r="C401">
        <v>1932</v>
      </c>
      <c r="D401">
        <v>1</v>
      </c>
      <c r="E401">
        <v>0</v>
      </c>
      <c r="F401">
        <v>4902</v>
      </c>
    </row>
    <row r="402" spans="1:6" x14ac:dyDescent="0.2">
      <c r="A402" t="e">
        <f>Котел!#REF!</f>
        <v>#REF!</v>
      </c>
      <c r="B402">
        <v>56</v>
      </c>
      <c r="C402">
        <v>1932</v>
      </c>
      <c r="D402">
        <v>2</v>
      </c>
      <c r="E402">
        <v>0</v>
      </c>
      <c r="F402">
        <v>4902</v>
      </c>
    </row>
    <row r="403" spans="1:6" x14ac:dyDescent="0.2">
      <c r="A403" t="e">
        <f>Котел!#REF!</f>
        <v>#REF!</v>
      </c>
      <c r="B403">
        <v>56</v>
      </c>
      <c r="C403">
        <v>1932</v>
      </c>
      <c r="D403">
        <v>3</v>
      </c>
      <c r="E403">
        <v>0</v>
      </c>
      <c r="F403">
        <v>4902</v>
      </c>
    </row>
    <row r="404" spans="1:6" x14ac:dyDescent="0.2">
      <c r="A404" t="e">
        <f>Котел!#REF!</f>
        <v>#REF!</v>
      </c>
      <c r="B404">
        <v>56</v>
      </c>
      <c r="C404">
        <v>1932</v>
      </c>
      <c r="D404">
        <v>4</v>
      </c>
      <c r="E404">
        <v>0</v>
      </c>
      <c r="F404">
        <v>4902</v>
      </c>
    </row>
    <row r="405" spans="1:6" x14ac:dyDescent="0.2">
      <c r="A405" t="e">
        <f>Котел!#REF!</f>
        <v>#REF!</v>
      </c>
      <c r="B405">
        <v>56</v>
      </c>
      <c r="C405">
        <v>1933</v>
      </c>
      <c r="D405">
        <v>0</v>
      </c>
      <c r="E405">
        <v>0</v>
      </c>
      <c r="F405">
        <v>4902</v>
      </c>
    </row>
    <row r="406" spans="1:6" x14ac:dyDescent="0.2">
      <c r="A406" t="e">
        <f>Котел!#REF!</f>
        <v>#REF!</v>
      </c>
      <c r="B406">
        <v>56</v>
      </c>
      <c r="C406">
        <v>1933</v>
      </c>
      <c r="D406">
        <v>1</v>
      </c>
      <c r="E406">
        <v>0</v>
      </c>
      <c r="F406">
        <v>4902</v>
      </c>
    </row>
    <row r="407" spans="1:6" x14ac:dyDescent="0.2">
      <c r="A407" t="e">
        <f>Котел!#REF!</f>
        <v>#REF!</v>
      </c>
      <c r="B407">
        <v>56</v>
      </c>
      <c r="C407">
        <v>1933</v>
      </c>
      <c r="D407">
        <v>2</v>
      </c>
      <c r="E407">
        <v>0</v>
      </c>
      <c r="F407">
        <v>4902</v>
      </c>
    </row>
    <row r="408" spans="1:6" x14ac:dyDescent="0.2">
      <c r="A408" t="e">
        <f>Котел!#REF!</f>
        <v>#REF!</v>
      </c>
      <c r="B408">
        <v>56</v>
      </c>
      <c r="C408">
        <v>1933</v>
      </c>
      <c r="D408">
        <v>3</v>
      </c>
      <c r="E408">
        <v>0</v>
      </c>
      <c r="F408">
        <v>4902</v>
      </c>
    </row>
    <row r="409" spans="1:6" x14ac:dyDescent="0.2">
      <c r="A409" s="2" t="e">
        <f>Котел!#REF!</f>
        <v>#REF!</v>
      </c>
      <c r="B409">
        <v>56</v>
      </c>
      <c r="C409">
        <v>1933</v>
      </c>
      <c r="D409">
        <v>4</v>
      </c>
      <c r="E409">
        <v>0</v>
      </c>
      <c r="F409">
        <v>4902</v>
      </c>
    </row>
    <row r="410" spans="1:6" x14ac:dyDescent="0.2">
      <c r="A410" t="e">
        <f>Котел!#REF!</f>
        <v>#REF!</v>
      </c>
      <c r="B410">
        <v>56</v>
      </c>
      <c r="C410">
        <v>1934</v>
      </c>
      <c r="D410">
        <v>0</v>
      </c>
      <c r="E410">
        <v>0</v>
      </c>
      <c r="F410">
        <v>4902</v>
      </c>
    </row>
    <row r="411" spans="1:6" x14ac:dyDescent="0.2">
      <c r="A411" t="e">
        <f>Котел!#REF!</f>
        <v>#REF!</v>
      </c>
      <c r="B411">
        <v>56</v>
      </c>
      <c r="C411">
        <v>1934</v>
      </c>
      <c r="D411">
        <v>1</v>
      </c>
      <c r="E411">
        <v>0</v>
      </c>
      <c r="F411">
        <v>4902</v>
      </c>
    </row>
    <row r="412" spans="1:6" x14ac:dyDescent="0.2">
      <c r="A412" t="e">
        <f>Котел!#REF!</f>
        <v>#REF!</v>
      </c>
      <c r="B412">
        <v>56</v>
      </c>
      <c r="C412">
        <v>1934</v>
      </c>
      <c r="D412">
        <v>2</v>
      </c>
      <c r="E412">
        <v>0</v>
      </c>
      <c r="F412">
        <v>4902</v>
      </c>
    </row>
    <row r="413" spans="1:6" x14ac:dyDescent="0.2">
      <c r="A413" t="e">
        <f>Котел!#REF!</f>
        <v>#REF!</v>
      </c>
      <c r="B413">
        <v>56</v>
      </c>
      <c r="C413">
        <v>1934</v>
      </c>
      <c r="D413">
        <v>3</v>
      </c>
      <c r="E413">
        <v>0</v>
      </c>
      <c r="F413">
        <v>4902</v>
      </c>
    </row>
    <row r="414" spans="1:6" x14ac:dyDescent="0.2">
      <c r="A414" s="2" t="e">
        <f>Котел!#REF!</f>
        <v>#REF!</v>
      </c>
      <c r="B414">
        <v>56</v>
      </c>
      <c r="C414">
        <v>1934</v>
      </c>
      <c r="D414">
        <v>4</v>
      </c>
      <c r="E414">
        <v>0</v>
      </c>
      <c r="F414">
        <v>4902</v>
      </c>
    </row>
    <row r="415" spans="1:6" x14ac:dyDescent="0.2">
      <c r="A415" t="e">
        <f>Котел!#REF!</f>
        <v>#REF!</v>
      </c>
      <c r="B415">
        <v>56</v>
      </c>
      <c r="C415">
        <v>1935</v>
      </c>
      <c r="D415">
        <v>0</v>
      </c>
      <c r="E415">
        <v>0</v>
      </c>
      <c r="F415">
        <v>4902</v>
      </c>
    </row>
    <row r="416" spans="1:6" x14ac:dyDescent="0.2">
      <c r="A416" t="e">
        <f>Котел!#REF!</f>
        <v>#REF!</v>
      </c>
      <c r="B416">
        <v>56</v>
      </c>
      <c r="C416">
        <v>1935</v>
      </c>
      <c r="D416">
        <v>1</v>
      </c>
      <c r="E416">
        <v>0</v>
      </c>
      <c r="F416">
        <v>4902</v>
      </c>
    </row>
    <row r="417" spans="1:6" x14ac:dyDescent="0.2">
      <c r="A417" t="e">
        <f>Котел!#REF!</f>
        <v>#REF!</v>
      </c>
      <c r="B417">
        <v>56</v>
      </c>
      <c r="C417">
        <v>1935</v>
      </c>
      <c r="D417">
        <v>2</v>
      </c>
      <c r="E417">
        <v>0</v>
      </c>
      <c r="F417">
        <v>4902</v>
      </c>
    </row>
    <row r="418" spans="1:6" x14ac:dyDescent="0.2">
      <c r="A418" t="e">
        <f>Котел!#REF!</f>
        <v>#REF!</v>
      </c>
      <c r="B418">
        <v>56</v>
      </c>
      <c r="C418">
        <v>1935</v>
      </c>
      <c r="D418">
        <v>3</v>
      </c>
      <c r="E418">
        <v>0</v>
      </c>
      <c r="F418">
        <v>4902</v>
      </c>
    </row>
    <row r="419" spans="1:6" x14ac:dyDescent="0.2">
      <c r="A419" s="2" t="e">
        <f>Котел!#REF!</f>
        <v>#REF!</v>
      </c>
      <c r="B419">
        <v>56</v>
      </c>
      <c r="C419">
        <v>1935</v>
      </c>
      <c r="D419">
        <v>4</v>
      </c>
      <c r="E419">
        <v>0</v>
      </c>
      <c r="F419">
        <v>4902</v>
      </c>
    </row>
    <row r="420" spans="1:6" x14ac:dyDescent="0.2">
      <c r="A420" t="e">
        <f>Котел!#REF!</f>
        <v>#REF!</v>
      </c>
      <c r="B420">
        <v>56</v>
      </c>
      <c r="C420">
        <v>1136</v>
      </c>
      <c r="D420">
        <v>0</v>
      </c>
      <c r="E420">
        <v>0</v>
      </c>
      <c r="F420">
        <v>4907</v>
      </c>
    </row>
    <row r="421" spans="1:6" x14ac:dyDescent="0.2">
      <c r="A421" t="e">
        <f>Котел!#REF!</f>
        <v>#REF!</v>
      </c>
      <c r="B421">
        <v>56</v>
      </c>
      <c r="C421">
        <v>1664</v>
      </c>
      <c r="D421">
        <v>0</v>
      </c>
      <c r="E421">
        <v>0</v>
      </c>
      <c r="F421">
        <v>4902</v>
      </c>
    </row>
    <row r="422" spans="1:6" x14ac:dyDescent="0.2">
      <c r="A422" t="e">
        <f>Котел!#REF!</f>
        <v>#REF!</v>
      </c>
      <c r="B422">
        <v>56</v>
      </c>
      <c r="C422">
        <v>1664</v>
      </c>
      <c r="D422">
        <v>1</v>
      </c>
      <c r="E422">
        <v>0</v>
      </c>
      <c r="F422">
        <v>4902</v>
      </c>
    </row>
    <row r="423" spans="1:6" x14ac:dyDescent="0.2">
      <c r="A423" t="e">
        <f>Котел!#REF!</f>
        <v>#REF!</v>
      </c>
      <c r="B423">
        <v>56</v>
      </c>
      <c r="C423">
        <v>1664</v>
      </c>
      <c r="D423">
        <v>2</v>
      </c>
      <c r="E423">
        <v>0</v>
      </c>
      <c r="F423">
        <v>4902</v>
      </c>
    </row>
    <row r="424" spans="1:6" x14ac:dyDescent="0.2">
      <c r="A424" t="e">
        <f>Котел!#REF!</f>
        <v>#REF!</v>
      </c>
      <c r="B424">
        <v>56</v>
      </c>
      <c r="C424">
        <v>1664</v>
      </c>
      <c r="D424">
        <v>3</v>
      </c>
      <c r="E424">
        <v>0</v>
      </c>
      <c r="F424">
        <v>4902</v>
      </c>
    </row>
    <row r="425" spans="1:6" x14ac:dyDescent="0.2">
      <c r="A425" s="1" t="e">
        <f>Котел!#REF!</f>
        <v>#REF!</v>
      </c>
      <c r="B425">
        <v>56</v>
      </c>
      <c r="C425">
        <v>1664</v>
      </c>
      <c r="D425">
        <v>4</v>
      </c>
      <c r="E425">
        <v>0</v>
      </c>
      <c r="F425">
        <v>4902</v>
      </c>
    </row>
    <row r="426" spans="1:6" x14ac:dyDescent="0.2">
      <c r="A426" t="e">
        <f>Котел!#REF!</f>
        <v>#REF!</v>
      </c>
      <c r="B426">
        <v>56</v>
      </c>
      <c r="C426">
        <v>1563</v>
      </c>
      <c r="D426">
        <v>0</v>
      </c>
      <c r="E426">
        <v>0</v>
      </c>
      <c r="F426">
        <v>4902</v>
      </c>
    </row>
    <row r="427" spans="1:6" x14ac:dyDescent="0.2">
      <c r="A427" t="e">
        <f>Котел!#REF!</f>
        <v>#REF!</v>
      </c>
      <c r="B427">
        <v>56</v>
      </c>
      <c r="C427">
        <v>1563</v>
      </c>
      <c r="D427">
        <v>1</v>
      </c>
      <c r="E427">
        <v>0</v>
      </c>
      <c r="F427">
        <v>4902</v>
      </c>
    </row>
    <row r="428" spans="1:6" x14ac:dyDescent="0.2">
      <c r="A428" t="e">
        <f>Котел!#REF!</f>
        <v>#REF!</v>
      </c>
      <c r="B428">
        <v>56</v>
      </c>
      <c r="C428">
        <v>1563</v>
      </c>
      <c r="D428">
        <v>2</v>
      </c>
      <c r="E428">
        <v>0</v>
      </c>
      <c r="F428">
        <v>4902</v>
      </c>
    </row>
    <row r="429" spans="1:6" x14ac:dyDescent="0.2">
      <c r="A429" t="e">
        <f>Котел!#REF!</f>
        <v>#REF!</v>
      </c>
      <c r="B429">
        <v>56</v>
      </c>
      <c r="C429">
        <v>1563</v>
      </c>
      <c r="D429">
        <v>3</v>
      </c>
      <c r="E429">
        <v>0</v>
      </c>
      <c r="F429">
        <v>4902</v>
      </c>
    </row>
    <row r="430" spans="1:6" x14ac:dyDescent="0.2">
      <c r="A430" s="2" t="e">
        <f>Котел!#REF!</f>
        <v>#REF!</v>
      </c>
      <c r="B430">
        <v>56</v>
      </c>
      <c r="C430">
        <v>1563</v>
      </c>
      <c r="D430">
        <v>4</v>
      </c>
      <c r="E430">
        <v>0</v>
      </c>
      <c r="F430">
        <v>4902</v>
      </c>
    </row>
    <row r="431" spans="1:6" x14ac:dyDescent="0.2">
      <c r="A431" t="e">
        <f>Котел!#REF!</f>
        <v>#REF!</v>
      </c>
      <c r="B431">
        <v>56</v>
      </c>
      <c r="C431">
        <v>1564</v>
      </c>
      <c r="D431">
        <v>0</v>
      </c>
      <c r="E431">
        <v>0</v>
      </c>
      <c r="F431">
        <v>4902</v>
      </c>
    </row>
    <row r="432" spans="1:6" x14ac:dyDescent="0.2">
      <c r="A432" t="e">
        <f>Котел!#REF!</f>
        <v>#REF!</v>
      </c>
      <c r="B432">
        <v>56</v>
      </c>
      <c r="C432">
        <v>1564</v>
      </c>
      <c r="D432">
        <v>1</v>
      </c>
      <c r="E432">
        <v>0</v>
      </c>
      <c r="F432">
        <v>4902</v>
      </c>
    </row>
    <row r="433" spans="1:6" x14ac:dyDescent="0.2">
      <c r="A433" t="e">
        <f>Котел!#REF!</f>
        <v>#REF!</v>
      </c>
      <c r="B433">
        <v>56</v>
      </c>
      <c r="C433">
        <v>1564</v>
      </c>
      <c r="D433">
        <v>2</v>
      </c>
      <c r="E433">
        <v>0</v>
      </c>
      <c r="F433">
        <v>4902</v>
      </c>
    </row>
    <row r="434" spans="1:6" x14ac:dyDescent="0.2">
      <c r="A434" t="e">
        <f>Котел!#REF!</f>
        <v>#REF!</v>
      </c>
      <c r="B434">
        <v>56</v>
      </c>
      <c r="C434">
        <v>1564</v>
      </c>
      <c r="D434">
        <v>3</v>
      </c>
      <c r="E434">
        <v>0</v>
      </c>
      <c r="F434">
        <v>4902</v>
      </c>
    </row>
    <row r="435" spans="1:6" x14ac:dyDescent="0.2">
      <c r="A435" s="2" t="e">
        <f>Котел!#REF!</f>
        <v>#REF!</v>
      </c>
      <c r="B435">
        <v>56</v>
      </c>
      <c r="C435">
        <v>1564</v>
      </c>
      <c r="D435">
        <v>4</v>
      </c>
      <c r="E435">
        <v>0</v>
      </c>
      <c r="F435">
        <v>4902</v>
      </c>
    </row>
    <row r="436" spans="1:6" x14ac:dyDescent="0.2">
      <c r="A436" t="e">
        <f>Котел!#REF!</f>
        <v>#REF!</v>
      </c>
      <c r="B436">
        <v>56</v>
      </c>
      <c r="C436">
        <v>1566</v>
      </c>
      <c r="D436">
        <v>0</v>
      </c>
      <c r="E436">
        <v>0</v>
      </c>
      <c r="F436">
        <v>4902</v>
      </c>
    </row>
    <row r="437" spans="1:6" x14ac:dyDescent="0.2">
      <c r="A437" t="e">
        <f>Котел!#REF!</f>
        <v>#REF!</v>
      </c>
      <c r="B437">
        <v>56</v>
      </c>
      <c r="C437">
        <v>1566</v>
      </c>
      <c r="D437">
        <v>1</v>
      </c>
      <c r="E437">
        <v>0</v>
      </c>
      <c r="F437">
        <v>4902</v>
      </c>
    </row>
    <row r="438" spans="1:6" x14ac:dyDescent="0.2">
      <c r="A438" t="e">
        <f>Котел!#REF!</f>
        <v>#REF!</v>
      </c>
      <c r="B438">
        <v>56</v>
      </c>
      <c r="C438">
        <v>1566</v>
      </c>
      <c r="D438">
        <v>2</v>
      </c>
      <c r="E438">
        <v>0</v>
      </c>
      <c r="F438">
        <v>4902</v>
      </c>
    </row>
    <row r="439" spans="1:6" x14ac:dyDescent="0.2">
      <c r="A439" t="e">
        <f>Котел!#REF!</f>
        <v>#REF!</v>
      </c>
      <c r="B439">
        <v>56</v>
      </c>
      <c r="C439">
        <v>1566</v>
      </c>
      <c r="D439">
        <v>3</v>
      </c>
      <c r="E439">
        <v>0</v>
      </c>
      <c r="F439">
        <v>4902</v>
      </c>
    </row>
    <row r="440" spans="1:6" x14ac:dyDescent="0.2">
      <c r="A440" t="e">
        <f>Котел!#REF!</f>
        <v>#REF!</v>
      </c>
      <c r="B440">
        <v>56</v>
      </c>
      <c r="C440">
        <v>1566</v>
      </c>
      <c r="D440">
        <v>4</v>
      </c>
      <c r="E440">
        <v>0</v>
      </c>
      <c r="F440">
        <v>4902</v>
      </c>
    </row>
    <row r="441" spans="1:6" x14ac:dyDescent="0.2">
      <c r="A441" t="e">
        <f>Котел!#REF!</f>
        <v>#REF!</v>
      </c>
      <c r="B441">
        <v>56</v>
      </c>
      <c r="C441">
        <v>1567</v>
      </c>
      <c r="D441">
        <v>0</v>
      </c>
      <c r="E441">
        <v>0</v>
      </c>
      <c r="F441">
        <v>4902</v>
      </c>
    </row>
    <row r="442" spans="1:6" x14ac:dyDescent="0.2">
      <c r="A442" t="e">
        <f>Котел!#REF!</f>
        <v>#REF!</v>
      </c>
      <c r="B442">
        <v>56</v>
      </c>
      <c r="C442">
        <v>1567</v>
      </c>
      <c r="D442">
        <v>1</v>
      </c>
      <c r="E442">
        <v>0</v>
      </c>
      <c r="F442">
        <v>4902</v>
      </c>
    </row>
    <row r="443" spans="1:6" x14ac:dyDescent="0.2">
      <c r="A443" t="e">
        <f>Котел!#REF!</f>
        <v>#REF!</v>
      </c>
      <c r="B443">
        <v>56</v>
      </c>
      <c r="C443">
        <v>1567</v>
      </c>
      <c r="D443">
        <v>2</v>
      </c>
      <c r="E443">
        <v>0</v>
      </c>
      <c r="F443">
        <v>4902</v>
      </c>
    </row>
    <row r="444" spans="1:6" x14ac:dyDescent="0.2">
      <c r="A444" t="e">
        <f>Котел!#REF!</f>
        <v>#REF!</v>
      </c>
      <c r="B444">
        <v>56</v>
      </c>
      <c r="C444">
        <v>1567</v>
      </c>
      <c r="D444">
        <v>3</v>
      </c>
      <c r="E444">
        <v>0</v>
      </c>
      <c r="F444">
        <v>4902</v>
      </c>
    </row>
    <row r="445" spans="1:6" x14ac:dyDescent="0.2">
      <c r="A445" t="e">
        <f>Котел!#REF!</f>
        <v>#REF!</v>
      </c>
      <c r="B445">
        <v>56</v>
      </c>
      <c r="C445">
        <v>1567</v>
      </c>
      <c r="D445">
        <v>4</v>
      </c>
      <c r="E445">
        <v>0</v>
      </c>
      <c r="F445">
        <v>4902</v>
      </c>
    </row>
    <row r="446" spans="1:6" x14ac:dyDescent="0.2">
      <c r="A446" t="e">
        <f>Котел!#REF!</f>
        <v>#REF!</v>
      </c>
      <c r="B446">
        <v>56</v>
      </c>
      <c r="C446">
        <v>1145</v>
      </c>
      <c r="D446">
        <v>0</v>
      </c>
      <c r="E446">
        <v>0</v>
      </c>
      <c r="F446">
        <v>4907</v>
      </c>
    </row>
    <row r="447" spans="1:6" x14ac:dyDescent="0.2">
      <c r="A447" t="e">
        <f>Котел!#REF!</f>
        <v>#REF!</v>
      </c>
      <c r="B447">
        <v>56</v>
      </c>
      <c r="C447">
        <v>1157</v>
      </c>
      <c r="D447">
        <v>0</v>
      </c>
      <c r="E447">
        <v>0</v>
      </c>
      <c r="F447">
        <v>4902</v>
      </c>
    </row>
    <row r="448" spans="1:6" x14ac:dyDescent="0.2">
      <c r="A448" t="e">
        <f>Котел!#REF!</f>
        <v>#REF!</v>
      </c>
      <c r="B448">
        <v>56</v>
      </c>
      <c r="C448">
        <v>1157</v>
      </c>
      <c r="D448">
        <v>1</v>
      </c>
      <c r="E448">
        <v>0</v>
      </c>
      <c r="F448">
        <v>4902</v>
      </c>
    </row>
    <row r="449" spans="1:6" x14ac:dyDescent="0.2">
      <c r="A449" t="e">
        <f>Котел!#REF!</f>
        <v>#REF!</v>
      </c>
      <c r="B449">
        <v>56</v>
      </c>
      <c r="C449">
        <v>1157</v>
      </c>
      <c r="D449">
        <v>2</v>
      </c>
      <c r="E449">
        <v>0</v>
      </c>
      <c r="F449">
        <v>4902</v>
      </c>
    </row>
    <row r="450" spans="1:6" x14ac:dyDescent="0.2">
      <c r="A450" t="e">
        <f>Котел!#REF!</f>
        <v>#REF!</v>
      </c>
      <c r="B450">
        <v>56</v>
      </c>
      <c r="C450">
        <v>1157</v>
      </c>
      <c r="D450">
        <v>3</v>
      </c>
      <c r="E450">
        <v>0</v>
      </c>
      <c r="F450">
        <v>4902</v>
      </c>
    </row>
    <row r="451" spans="1:6" x14ac:dyDescent="0.2">
      <c r="A451" s="2" t="e">
        <f>Котел!#REF!</f>
        <v>#REF!</v>
      </c>
      <c r="B451">
        <v>56</v>
      </c>
      <c r="C451">
        <v>1157</v>
      </c>
      <c r="D451">
        <v>4</v>
      </c>
      <c r="E451">
        <v>0</v>
      </c>
      <c r="F451">
        <v>4902</v>
      </c>
    </row>
    <row r="452" spans="1:6" x14ac:dyDescent="0.2">
      <c r="A452" t="e">
        <f>Котел!#REF!</f>
        <v>#REF!</v>
      </c>
      <c r="B452">
        <v>56</v>
      </c>
      <c r="C452">
        <v>1855</v>
      </c>
      <c r="D452">
        <v>0</v>
      </c>
      <c r="E452">
        <v>0</v>
      </c>
      <c r="F452">
        <v>4902</v>
      </c>
    </row>
    <row r="453" spans="1:6" x14ac:dyDescent="0.2">
      <c r="A453" t="e">
        <f>Котел!#REF!</f>
        <v>#REF!</v>
      </c>
      <c r="B453">
        <v>56</v>
      </c>
      <c r="C453">
        <v>1855</v>
      </c>
      <c r="D453">
        <v>1</v>
      </c>
      <c r="E453">
        <v>0</v>
      </c>
      <c r="F453">
        <v>4902</v>
      </c>
    </row>
    <row r="454" spans="1:6" x14ac:dyDescent="0.2">
      <c r="A454" t="e">
        <f>Котел!#REF!</f>
        <v>#REF!</v>
      </c>
      <c r="B454">
        <v>56</v>
      </c>
      <c r="C454">
        <v>1855</v>
      </c>
      <c r="D454">
        <v>2</v>
      </c>
      <c r="E454">
        <v>0</v>
      </c>
      <c r="F454">
        <v>4902</v>
      </c>
    </row>
    <row r="455" spans="1:6" x14ac:dyDescent="0.2">
      <c r="A455" t="e">
        <f>Котел!#REF!</f>
        <v>#REF!</v>
      </c>
      <c r="B455">
        <v>56</v>
      </c>
      <c r="C455">
        <v>1855</v>
      </c>
      <c r="D455">
        <v>3</v>
      </c>
      <c r="E455">
        <v>0</v>
      </c>
      <c r="F455">
        <v>4902</v>
      </c>
    </row>
    <row r="456" spans="1:6" x14ac:dyDescent="0.2">
      <c r="A456" s="1" t="e">
        <f>Котел!#REF!</f>
        <v>#REF!</v>
      </c>
      <c r="B456">
        <v>56</v>
      </c>
      <c r="C456">
        <v>1855</v>
      </c>
      <c r="D456">
        <v>4</v>
      </c>
      <c r="E456">
        <v>0</v>
      </c>
      <c r="F456">
        <v>4902</v>
      </c>
    </row>
    <row r="457" spans="1:6" x14ac:dyDescent="0.2">
      <c r="A457" t="e">
        <f>Котел!#REF!</f>
        <v>#REF!</v>
      </c>
      <c r="B457">
        <v>56</v>
      </c>
      <c r="C457">
        <v>1163</v>
      </c>
      <c r="D457">
        <v>0</v>
      </c>
      <c r="E457">
        <v>0</v>
      </c>
      <c r="F457">
        <v>4902</v>
      </c>
    </row>
    <row r="458" spans="1:6" x14ac:dyDescent="0.2">
      <c r="A458" t="e">
        <f>Котел!#REF!</f>
        <v>#REF!</v>
      </c>
      <c r="B458">
        <v>56</v>
      </c>
      <c r="C458">
        <v>1163</v>
      </c>
      <c r="D458">
        <v>1</v>
      </c>
      <c r="E458">
        <v>0</v>
      </c>
      <c r="F458">
        <v>4902</v>
      </c>
    </row>
    <row r="459" spans="1:6" x14ac:dyDescent="0.2">
      <c r="A459" t="e">
        <f>Котел!#REF!</f>
        <v>#REF!</v>
      </c>
      <c r="B459">
        <v>56</v>
      </c>
      <c r="C459">
        <v>1163</v>
      </c>
      <c r="D459">
        <v>2</v>
      </c>
      <c r="E459">
        <v>0</v>
      </c>
      <c r="F459">
        <v>4902</v>
      </c>
    </row>
    <row r="460" spans="1:6" x14ac:dyDescent="0.2">
      <c r="A460" t="e">
        <f>Котел!#REF!</f>
        <v>#REF!</v>
      </c>
      <c r="B460">
        <v>56</v>
      </c>
      <c r="C460">
        <v>1163</v>
      </c>
      <c r="D460">
        <v>3</v>
      </c>
      <c r="E460">
        <v>0</v>
      </c>
      <c r="F460">
        <v>4902</v>
      </c>
    </row>
    <row r="461" spans="1:6" x14ac:dyDescent="0.2">
      <c r="A461" t="e">
        <f>Котел!#REF!</f>
        <v>#REF!</v>
      </c>
      <c r="B461">
        <v>56</v>
      </c>
      <c r="C461">
        <v>1163</v>
      </c>
      <c r="D461">
        <v>4</v>
      </c>
      <c r="E461">
        <v>0</v>
      </c>
      <c r="F461">
        <v>4902</v>
      </c>
    </row>
    <row r="462" spans="1:6" x14ac:dyDescent="0.2">
      <c r="A462" t="e">
        <f>Котел!#REF!</f>
        <v>#REF!</v>
      </c>
      <c r="B462">
        <v>56</v>
      </c>
      <c r="C462">
        <v>1164</v>
      </c>
      <c r="D462">
        <v>0</v>
      </c>
      <c r="E462">
        <v>0</v>
      </c>
      <c r="F462">
        <v>4902</v>
      </c>
    </row>
    <row r="463" spans="1:6" x14ac:dyDescent="0.2">
      <c r="A463" t="e">
        <f>Котел!#REF!</f>
        <v>#REF!</v>
      </c>
      <c r="B463">
        <v>56</v>
      </c>
      <c r="C463">
        <v>1164</v>
      </c>
      <c r="D463">
        <v>1</v>
      </c>
      <c r="E463">
        <v>0</v>
      </c>
      <c r="F463">
        <v>4902</v>
      </c>
    </row>
    <row r="464" spans="1:6" x14ac:dyDescent="0.2">
      <c r="A464" t="e">
        <f>Котел!#REF!</f>
        <v>#REF!</v>
      </c>
      <c r="B464">
        <v>56</v>
      </c>
      <c r="C464">
        <v>1164</v>
      </c>
      <c r="D464">
        <v>2</v>
      </c>
      <c r="E464">
        <v>0</v>
      </c>
      <c r="F464">
        <v>4902</v>
      </c>
    </row>
    <row r="465" spans="1:6" x14ac:dyDescent="0.2">
      <c r="A465" t="e">
        <f>Котел!#REF!</f>
        <v>#REF!</v>
      </c>
      <c r="B465">
        <v>56</v>
      </c>
      <c r="C465">
        <v>1164</v>
      </c>
      <c r="D465">
        <v>3</v>
      </c>
      <c r="E465">
        <v>0</v>
      </c>
      <c r="F465">
        <v>4902</v>
      </c>
    </row>
    <row r="466" spans="1:6" x14ac:dyDescent="0.2">
      <c r="A466" t="e">
        <f>Котел!#REF!</f>
        <v>#REF!</v>
      </c>
      <c r="B466">
        <v>56</v>
      </c>
      <c r="C466">
        <v>1164</v>
      </c>
      <c r="D466">
        <v>4</v>
      </c>
      <c r="E466">
        <v>0</v>
      </c>
      <c r="F466">
        <v>4902</v>
      </c>
    </row>
    <row r="467" spans="1:6" x14ac:dyDescent="0.2">
      <c r="A467" t="e">
        <f>Котел!#REF!</f>
        <v>#REF!</v>
      </c>
      <c r="B467">
        <v>56</v>
      </c>
      <c r="C467">
        <v>1165</v>
      </c>
      <c r="D467">
        <v>0</v>
      </c>
      <c r="E467">
        <v>0</v>
      </c>
      <c r="F467">
        <v>4902</v>
      </c>
    </row>
    <row r="468" spans="1:6" x14ac:dyDescent="0.2">
      <c r="A468" t="e">
        <f>Котел!#REF!</f>
        <v>#REF!</v>
      </c>
      <c r="B468">
        <v>56</v>
      </c>
      <c r="C468">
        <v>1165</v>
      </c>
      <c r="D468">
        <v>1</v>
      </c>
      <c r="E468">
        <v>0</v>
      </c>
      <c r="F468">
        <v>4902</v>
      </c>
    </row>
    <row r="469" spans="1:6" x14ac:dyDescent="0.2">
      <c r="A469" t="e">
        <f>Котел!#REF!</f>
        <v>#REF!</v>
      </c>
      <c r="B469">
        <v>56</v>
      </c>
      <c r="C469">
        <v>1165</v>
      </c>
      <c r="D469">
        <v>2</v>
      </c>
      <c r="E469">
        <v>0</v>
      </c>
      <c r="F469">
        <v>4902</v>
      </c>
    </row>
    <row r="470" spans="1:6" x14ac:dyDescent="0.2">
      <c r="A470" t="e">
        <f>Котел!#REF!</f>
        <v>#REF!</v>
      </c>
      <c r="B470">
        <v>56</v>
      </c>
      <c r="C470">
        <v>1165</v>
      </c>
      <c r="D470">
        <v>3</v>
      </c>
      <c r="E470">
        <v>0</v>
      </c>
      <c r="F470">
        <v>4902</v>
      </c>
    </row>
    <row r="471" spans="1:6" x14ac:dyDescent="0.2">
      <c r="A471" s="1" t="e">
        <f>Котел!#REF!</f>
        <v>#REF!</v>
      </c>
      <c r="B471">
        <v>56</v>
      </c>
      <c r="C471">
        <v>1165</v>
      </c>
      <c r="D471">
        <v>4</v>
      </c>
      <c r="E471">
        <v>0</v>
      </c>
      <c r="F471">
        <v>4902</v>
      </c>
    </row>
    <row r="472" spans="1:6" x14ac:dyDescent="0.2">
      <c r="A472" t="e">
        <f>Котел!#REF!</f>
        <v>#REF!</v>
      </c>
      <c r="B472">
        <v>56</v>
      </c>
      <c r="C472">
        <v>1166</v>
      </c>
      <c r="D472">
        <v>0</v>
      </c>
      <c r="E472">
        <v>0</v>
      </c>
      <c r="F472">
        <v>4902</v>
      </c>
    </row>
    <row r="473" spans="1:6" x14ac:dyDescent="0.2">
      <c r="A473" t="e">
        <f>Котел!#REF!</f>
        <v>#REF!</v>
      </c>
      <c r="B473">
        <v>56</v>
      </c>
      <c r="C473">
        <v>1166</v>
      </c>
      <c r="D473">
        <v>1</v>
      </c>
      <c r="E473">
        <v>0</v>
      </c>
      <c r="F473">
        <v>4902</v>
      </c>
    </row>
    <row r="474" spans="1:6" x14ac:dyDescent="0.2">
      <c r="A474" t="e">
        <f>Котел!#REF!</f>
        <v>#REF!</v>
      </c>
      <c r="B474">
        <v>56</v>
      </c>
      <c r="C474">
        <v>1166</v>
      </c>
      <c r="D474">
        <v>2</v>
      </c>
      <c r="E474">
        <v>0</v>
      </c>
      <c r="F474">
        <v>4902</v>
      </c>
    </row>
    <row r="475" spans="1:6" x14ac:dyDescent="0.2">
      <c r="A475" t="e">
        <f>Котел!#REF!</f>
        <v>#REF!</v>
      </c>
      <c r="B475">
        <v>56</v>
      </c>
      <c r="C475">
        <v>1166</v>
      </c>
      <c r="D475">
        <v>3</v>
      </c>
      <c r="E475">
        <v>0</v>
      </c>
      <c r="F475">
        <v>4902</v>
      </c>
    </row>
    <row r="476" spans="1:6" x14ac:dyDescent="0.2">
      <c r="A476" s="1" t="e">
        <f>Котел!#REF!</f>
        <v>#REF!</v>
      </c>
      <c r="B476">
        <v>56</v>
      </c>
      <c r="C476">
        <v>1166</v>
      </c>
      <c r="D476">
        <v>4</v>
      </c>
      <c r="E476">
        <v>0</v>
      </c>
      <c r="F476">
        <v>4902</v>
      </c>
    </row>
    <row r="477" spans="1:6" x14ac:dyDescent="0.2">
      <c r="A477" t="str">
        <f>Котел!B85</f>
        <v>9. Арматура.</v>
      </c>
      <c r="B477">
        <v>56</v>
      </c>
      <c r="C477">
        <v>1281</v>
      </c>
      <c r="D477">
        <v>0</v>
      </c>
      <c r="E477">
        <v>0</v>
      </c>
      <c r="F477">
        <v>4907</v>
      </c>
    </row>
    <row r="478" spans="1:6" x14ac:dyDescent="0.2">
      <c r="A478">
        <f>Котел!B87</f>
        <v>72</v>
      </c>
      <c r="B478">
        <v>56</v>
      </c>
      <c r="C478">
        <v>1293</v>
      </c>
      <c r="D478">
        <v>0</v>
      </c>
      <c r="E478">
        <v>0</v>
      </c>
      <c r="F478">
        <v>4902</v>
      </c>
    </row>
    <row r="479" spans="1:6" x14ac:dyDescent="0.2">
      <c r="A479" t="str">
        <f>Котел!C87</f>
        <v>БЦ-3.01030102-03</v>
      </c>
      <c r="B479">
        <v>56</v>
      </c>
      <c r="C479">
        <v>1293</v>
      </c>
      <c r="D479">
        <v>1</v>
      </c>
      <c r="E479">
        <v>0</v>
      </c>
      <c r="F479">
        <v>4902</v>
      </c>
    </row>
    <row r="480" spans="1:6" x14ac:dyDescent="0.2">
      <c r="A480" t="str">
        <f>Котел!D87</f>
        <v>Снятие вентилей Ду10 мм, Ру14 МПа</v>
      </c>
      <c r="B480">
        <v>56</v>
      </c>
      <c r="C480">
        <v>1293</v>
      </c>
      <c r="D480">
        <v>2</v>
      </c>
      <c r="E480">
        <v>0</v>
      </c>
      <c r="F480">
        <v>4902</v>
      </c>
    </row>
    <row r="481" spans="1:6" x14ac:dyDescent="0.2">
      <c r="A481" t="str">
        <f>Котел!E87</f>
        <v>1 шт.</v>
      </c>
      <c r="B481">
        <v>56</v>
      </c>
      <c r="C481">
        <v>1293</v>
      </c>
      <c r="D481">
        <v>3</v>
      </c>
      <c r="E481">
        <v>0</v>
      </c>
      <c r="F481">
        <v>4902</v>
      </c>
    </row>
    <row r="482" spans="1:6" x14ac:dyDescent="0.2">
      <c r="A482" s="2">
        <f>Котел!F87</f>
        <v>10</v>
      </c>
      <c r="B482">
        <v>56</v>
      </c>
      <c r="C482">
        <v>1293</v>
      </c>
      <c r="D482">
        <v>4</v>
      </c>
      <c r="E482">
        <v>0</v>
      </c>
      <c r="F482">
        <v>4902</v>
      </c>
    </row>
    <row r="483" spans="1:6" x14ac:dyDescent="0.2">
      <c r="A483">
        <f>Котел!B88</f>
        <v>73</v>
      </c>
      <c r="B483">
        <v>56</v>
      </c>
      <c r="C483">
        <v>1860</v>
      </c>
      <c r="D483">
        <v>0</v>
      </c>
      <c r="E483">
        <v>0</v>
      </c>
      <c r="F483">
        <v>4902</v>
      </c>
    </row>
    <row r="484" spans="1:6" x14ac:dyDescent="0.2">
      <c r="A484" t="str">
        <f>Котел!C88</f>
        <v>БЦ-3.01030102-04 ДИЗ№1</v>
      </c>
      <c r="B484">
        <v>56</v>
      </c>
      <c r="C484">
        <v>1860</v>
      </c>
      <c r="D484">
        <v>1</v>
      </c>
      <c r="E484">
        <v>0</v>
      </c>
      <c r="F484">
        <v>4902</v>
      </c>
    </row>
    <row r="485" spans="1:6" x14ac:dyDescent="0.2">
      <c r="A485" t="str">
        <f>Котел!D88</f>
        <v>Установка вентилей Ду10 мм, Ру14 МПа</v>
      </c>
      <c r="B485">
        <v>56</v>
      </c>
      <c r="C485">
        <v>1860</v>
      </c>
      <c r="D485">
        <v>2</v>
      </c>
      <c r="E485">
        <v>0</v>
      </c>
      <c r="F485">
        <v>4902</v>
      </c>
    </row>
    <row r="486" spans="1:6" x14ac:dyDescent="0.2">
      <c r="A486" t="str">
        <f>Котел!E88</f>
        <v>1 шт.</v>
      </c>
      <c r="B486">
        <v>56</v>
      </c>
      <c r="C486">
        <v>1860</v>
      </c>
      <c r="D486">
        <v>3</v>
      </c>
      <c r="E486">
        <v>0</v>
      </c>
      <c r="F486">
        <v>4902</v>
      </c>
    </row>
    <row r="487" spans="1:6" x14ac:dyDescent="0.2">
      <c r="A487" s="2">
        <f>Котел!F88</f>
        <v>10</v>
      </c>
      <c r="B487">
        <v>56</v>
      </c>
      <c r="C487">
        <v>1860</v>
      </c>
      <c r="D487">
        <v>4</v>
      </c>
      <c r="E487">
        <v>0</v>
      </c>
      <c r="F487">
        <v>4902</v>
      </c>
    </row>
    <row r="488" spans="1:6" x14ac:dyDescent="0.2">
      <c r="A488">
        <f>Котел!B89</f>
        <v>74</v>
      </c>
      <c r="B488">
        <v>56</v>
      </c>
      <c r="C488">
        <v>1856</v>
      </c>
      <c r="D488">
        <v>0</v>
      </c>
      <c r="E488">
        <v>0</v>
      </c>
      <c r="F488">
        <v>4902</v>
      </c>
    </row>
    <row r="489" spans="1:6" x14ac:dyDescent="0.2">
      <c r="A489" t="str">
        <f>Котел!C89</f>
        <v>БЦ-3.01030102-03</v>
      </c>
      <c r="B489">
        <v>56</v>
      </c>
      <c r="C489">
        <v>1856</v>
      </c>
      <c r="D489">
        <v>1</v>
      </c>
      <c r="E489">
        <v>0</v>
      </c>
      <c r="F489">
        <v>4902</v>
      </c>
    </row>
    <row r="490" spans="1:6" x14ac:dyDescent="0.2">
      <c r="A490" t="str">
        <f>Котел!D89</f>
        <v>Снятие вентилей Ду10 мм, Ру23 МПа</v>
      </c>
      <c r="B490">
        <v>56</v>
      </c>
      <c r="C490">
        <v>1856</v>
      </c>
      <c r="D490">
        <v>2</v>
      </c>
      <c r="E490">
        <v>0</v>
      </c>
      <c r="F490">
        <v>4902</v>
      </c>
    </row>
    <row r="491" spans="1:6" x14ac:dyDescent="0.2">
      <c r="A491" t="str">
        <f>Котел!E89</f>
        <v>1 шт.</v>
      </c>
      <c r="B491">
        <v>56</v>
      </c>
      <c r="C491">
        <v>1856</v>
      </c>
      <c r="D491">
        <v>3</v>
      </c>
      <c r="E491">
        <v>0</v>
      </c>
      <c r="F491">
        <v>4902</v>
      </c>
    </row>
    <row r="492" spans="1:6" x14ac:dyDescent="0.2">
      <c r="A492" s="2">
        <f>Котел!F89</f>
        <v>6</v>
      </c>
      <c r="B492">
        <v>56</v>
      </c>
      <c r="C492">
        <v>1856</v>
      </c>
      <c r="D492">
        <v>4</v>
      </c>
      <c r="E492">
        <v>0</v>
      </c>
      <c r="F492">
        <v>4902</v>
      </c>
    </row>
    <row r="493" spans="1:6" x14ac:dyDescent="0.2">
      <c r="A493">
        <f>Котел!B90</f>
        <v>75</v>
      </c>
      <c r="B493">
        <v>56</v>
      </c>
      <c r="C493">
        <v>1857</v>
      </c>
      <c r="D493">
        <v>0</v>
      </c>
      <c r="E493">
        <v>0</v>
      </c>
      <c r="F493">
        <v>4902</v>
      </c>
    </row>
    <row r="494" spans="1:6" x14ac:dyDescent="0.2">
      <c r="A494" t="str">
        <f>Котел!C90</f>
        <v>БЦ-3.01030102-04 ДИЗ№1</v>
      </c>
      <c r="B494">
        <v>56</v>
      </c>
      <c r="C494">
        <v>1857</v>
      </c>
      <c r="D494">
        <v>1</v>
      </c>
      <c r="E494">
        <v>0</v>
      </c>
      <c r="F494">
        <v>4902</v>
      </c>
    </row>
    <row r="495" spans="1:6" x14ac:dyDescent="0.2">
      <c r="A495" t="str">
        <f>Котел!D90</f>
        <v>Установка вентилей Ду10 мм, Ру23 МПа</v>
      </c>
      <c r="B495">
        <v>56</v>
      </c>
      <c r="C495">
        <v>1857</v>
      </c>
      <c r="D495">
        <v>2</v>
      </c>
      <c r="E495">
        <v>0</v>
      </c>
      <c r="F495">
        <v>4902</v>
      </c>
    </row>
    <row r="496" spans="1:6" x14ac:dyDescent="0.2">
      <c r="A496" t="str">
        <f>Котел!E90</f>
        <v>1 шт.</v>
      </c>
      <c r="B496">
        <v>56</v>
      </c>
      <c r="C496">
        <v>1857</v>
      </c>
      <c r="D496">
        <v>3</v>
      </c>
      <c r="E496">
        <v>0</v>
      </c>
      <c r="F496">
        <v>4902</v>
      </c>
    </row>
    <row r="497" spans="1:6" x14ac:dyDescent="0.2">
      <c r="A497" s="2">
        <f>Котел!F90</f>
        <v>6</v>
      </c>
      <c r="B497">
        <v>56</v>
      </c>
      <c r="C497">
        <v>1857</v>
      </c>
      <c r="D497">
        <v>4</v>
      </c>
      <c r="E497">
        <v>0</v>
      </c>
      <c r="F497">
        <v>4902</v>
      </c>
    </row>
    <row r="498" spans="1:6" x14ac:dyDescent="0.2">
      <c r="A498">
        <f>Котел!B91</f>
        <v>76</v>
      </c>
      <c r="B498">
        <v>56</v>
      </c>
      <c r="C498">
        <v>1861</v>
      </c>
      <c r="D498">
        <v>0</v>
      </c>
      <c r="E498">
        <v>0</v>
      </c>
      <c r="F498">
        <v>4902</v>
      </c>
    </row>
    <row r="499" spans="1:6" x14ac:dyDescent="0.2">
      <c r="A499" t="str">
        <f>Котел!C91</f>
        <v>БЦ-3.01030103-03</v>
      </c>
      <c r="B499">
        <v>56</v>
      </c>
      <c r="C499">
        <v>1861</v>
      </c>
      <c r="D499">
        <v>1</v>
      </c>
      <c r="E499">
        <v>0</v>
      </c>
      <c r="F499">
        <v>4902</v>
      </c>
    </row>
    <row r="500" spans="1:6" x14ac:dyDescent="0.2">
      <c r="A500" t="str">
        <f>Котел!D91</f>
        <v>Снятие вентилей Ду20 мм, Ру14 МПа</v>
      </c>
      <c r="B500">
        <v>56</v>
      </c>
      <c r="C500">
        <v>1861</v>
      </c>
      <c r="D500">
        <v>2</v>
      </c>
      <c r="E500">
        <v>0</v>
      </c>
      <c r="F500">
        <v>4902</v>
      </c>
    </row>
    <row r="501" spans="1:6" x14ac:dyDescent="0.2">
      <c r="A501" t="str">
        <f>Котел!E91</f>
        <v>1 шт.</v>
      </c>
      <c r="B501">
        <v>56</v>
      </c>
      <c r="C501">
        <v>1861</v>
      </c>
      <c r="D501">
        <v>3</v>
      </c>
      <c r="E501">
        <v>0</v>
      </c>
      <c r="F501">
        <v>4902</v>
      </c>
    </row>
    <row r="502" spans="1:6" x14ac:dyDescent="0.2">
      <c r="A502" s="2">
        <f>Котел!F91</f>
        <v>4</v>
      </c>
      <c r="B502">
        <v>56</v>
      </c>
      <c r="C502">
        <v>1861</v>
      </c>
      <c r="D502">
        <v>4</v>
      </c>
      <c r="E502">
        <v>0</v>
      </c>
      <c r="F502">
        <v>4902</v>
      </c>
    </row>
    <row r="503" spans="1:6" x14ac:dyDescent="0.2">
      <c r="A503">
        <f>Котел!B92</f>
        <v>77</v>
      </c>
      <c r="B503">
        <v>56</v>
      </c>
      <c r="C503">
        <v>1862</v>
      </c>
      <c r="D503">
        <v>0</v>
      </c>
      <c r="E503">
        <v>0</v>
      </c>
      <c r="F503">
        <v>4902</v>
      </c>
    </row>
    <row r="504" spans="1:6" x14ac:dyDescent="0.2">
      <c r="A504" t="str">
        <f>Котел!C92</f>
        <v>БЦ-3.01030103-04</v>
      </c>
      <c r="B504">
        <v>56</v>
      </c>
      <c r="C504">
        <v>1862</v>
      </c>
      <c r="D504">
        <v>1</v>
      </c>
      <c r="E504">
        <v>0</v>
      </c>
      <c r="F504">
        <v>4902</v>
      </c>
    </row>
    <row r="505" spans="1:6" x14ac:dyDescent="0.2">
      <c r="A505" t="str">
        <f>Котел!D92</f>
        <v>Установка вентилей Ду20 мм, Ру14 МПа</v>
      </c>
      <c r="B505">
        <v>56</v>
      </c>
      <c r="C505">
        <v>1862</v>
      </c>
      <c r="D505">
        <v>2</v>
      </c>
      <c r="E505">
        <v>0</v>
      </c>
      <c r="F505">
        <v>4902</v>
      </c>
    </row>
    <row r="506" spans="1:6" x14ac:dyDescent="0.2">
      <c r="A506" t="str">
        <f>Котел!E92</f>
        <v>1 шт.</v>
      </c>
      <c r="B506">
        <v>56</v>
      </c>
      <c r="C506">
        <v>1862</v>
      </c>
      <c r="D506">
        <v>3</v>
      </c>
      <c r="E506">
        <v>0</v>
      </c>
      <c r="F506">
        <v>4902</v>
      </c>
    </row>
    <row r="507" spans="1:6" x14ac:dyDescent="0.2">
      <c r="A507" s="2">
        <f>Котел!F92</f>
        <v>4</v>
      </c>
      <c r="B507">
        <v>56</v>
      </c>
      <c r="C507">
        <v>1862</v>
      </c>
      <c r="D507">
        <v>4</v>
      </c>
      <c r="E507">
        <v>0</v>
      </c>
      <c r="F507">
        <v>4902</v>
      </c>
    </row>
    <row r="508" spans="1:6" x14ac:dyDescent="0.2">
      <c r="A508">
        <f>Котел!B93</f>
        <v>78</v>
      </c>
      <c r="B508">
        <v>56</v>
      </c>
      <c r="C508">
        <v>1296</v>
      </c>
      <c r="D508">
        <v>0</v>
      </c>
      <c r="E508">
        <v>0</v>
      </c>
      <c r="F508">
        <v>4902</v>
      </c>
    </row>
    <row r="509" spans="1:6" x14ac:dyDescent="0.2">
      <c r="A509" t="str">
        <f>Котел!C93</f>
        <v>БЦ-3.01030103-03</v>
      </c>
      <c r="B509">
        <v>56</v>
      </c>
      <c r="C509">
        <v>1296</v>
      </c>
      <c r="D509">
        <v>1</v>
      </c>
      <c r="E509">
        <v>0</v>
      </c>
      <c r="F509">
        <v>4902</v>
      </c>
    </row>
    <row r="510" spans="1:6" x14ac:dyDescent="0.2">
      <c r="A510" t="str">
        <f>Котел!D93</f>
        <v>Снятие вентилей Ду20 мм, Ру23 МПа</v>
      </c>
      <c r="B510">
        <v>56</v>
      </c>
      <c r="C510">
        <v>1296</v>
      </c>
      <c r="D510">
        <v>2</v>
      </c>
      <c r="E510">
        <v>0</v>
      </c>
      <c r="F510">
        <v>4902</v>
      </c>
    </row>
    <row r="511" spans="1:6" x14ac:dyDescent="0.2">
      <c r="A511" t="str">
        <f>Котел!E93</f>
        <v>1 шт.</v>
      </c>
      <c r="B511">
        <v>56</v>
      </c>
      <c r="C511">
        <v>1296</v>
      </c>
      <c r="D511">
        <v>3</v>
      </c>
      <c r="E511">
        <v>0</v>
      </c>
      <c r="F511">
        <v>4902</v>
      </c>
    </row>
    <row r="512" spans="1:6" x14ac:dyDescent="0.2">
      <c r="A512" s="2">
        <f>Котел!F93</f>
        <v>25</v>
      </c>
      <c r="B512">
        <v>56</v>
      </c>
      <c r="C512">
        <v>1296</v>
      </c>
      <c r="D512">
        <v>4</v>
      </c>
      <c r="E512">
        <v>0</v>
      </c>
      <c r="F512">
        <v>4902</v>
      </c>
    </row>
    <row r="513" spans="1:6" x14ac:dyDescent="0.2">
      <c r="A513">
        <f>Котел!B94</f>
        <v>79</v>
      </c>
      <c r="B513">
        <v>56</v>
      </c>
      <c r="C513">
        <v>1295</v>
      </c>
      <c r="D513">
        <v>0</v>
      </c>
      <c r="E513">
        <v>0</v>
      </c>
      <c r="F513">
        <v>4902</v>
      </c>
    </row>
    <row r="514" spans="1:6" x14ac:dyDescent="0.2">
      <c r="A514" t="str">
        <f>Котел!C94</f>
        <v>БЦ-3.01030103-04</v>
      </c>
      <c r="B514">
        <v>56</v>
      </c>
      <c r="C514">
        <v>1295</v>
      </c>
      <c r="D514">
        <v>1</v>
      </c>
      <c r="E514">
        <v>0</v>
      </c>
      <c r="F514">
        <v>4902</v>
      </c>
    </row>
    <row r="515" spans="1:6" x14ac:dyDescent="0.2">
      <c r="A515" t="str">
        <f>Котел!D94</f>
        <v>Установка вентилей Ду20 мм, Ру23 МПа</v>
      </c>
      <c r="B515">
        <v>56</v>
      </c>
      <c r="C515">
        <v>1295</v>
      </c>
      <c r="D515">
        <v>2</v>
      </c>
      <c r="E515">
        <v>0</v>
      </c>
      <c r="F515">
        <v>4902</v>
      </c>
    </row>
    <row r="516" spans="1:6" x14ac:dyDescent="0.2">
      <c r="A516" t="str">
        <f>Котел!E94</f>
        <v>1 шт.</v>
      </c>
      <c r="B516">
        <v>56</v>
      </c>
      <c r="C516">
        <v>1295</v>
      </c>
      <c r="D516">
        <v>3</v>
      </c>
      <c r="E516">
        <v>0</v>
      </c>
      <c r="F516">
        <v>4902</v>
      </c>
    </row>
    <row r="517" spans="1:6" x14ac:dyDescent="0.2">
      <c r="A517" s="2">
        <f>Котел!F94</f>
        <v>25</v>
      </c>
      <c r="B517">
        <v>56</v>
      </c>
      <c r="C517">
        <v>1295</v>
      </c>
      <c r="D517">
        <v>4</v>
      </c>
      <c r="E517">
        <v>0</v>
      </c>
      <c r="F517">
        <v>4902</v>
      </c>
    </row>
    <row r="518" spans="1:6" x14ac:dyDescent="0.2">
      <c r="A518">
        <f>Котел!B95</f>
        <v>80</v>
      </c>
      <c r="B518">
        <v>56</v>
      </c>
      <c r="C518">
        <v>1780</v>
      </c>
      <c r="D518">
        <v>0</v>
      </c>
      <c r="E518">
        <v>0</v>
      </c>
      <c r="F518">
        <v>4902</v>
      </c>
    </row>
    <row r="519" spans="1:6" x14ac:dyDescent="0.2">
      <c r="A519" t="str">
        <f>Котел!C95</f>
        <v>БЦ-3.01030104-03</v>
      </c>
      <c r="B519">
        <v>56</v>
      </c>
      <c r="C519">
        <v>1780</v>
      </c>
      <c r="D519">
        <v>1</v>
      </c>
      <c r="E519">
        <v>0</v>
      </c>
      <c r="F519">
        <v>4902</v>
      </c>
    </row>
    <row r="520" spans="1:6" x14ac:dyDescent="0.2">
      <c r="A520" t="str">
        <f>Котел!D95</f>
        <v>Снятие вентилей Ду65 Ру23МПа</v>
      </c>
      <c r="B520">
        <v>56</v>
      </c>
      <c r="C520">
        <v>1780</v>
      </c>
      <c r="D520">
        <v>2</v>
      </c>
      <c r="E520">
        <v>0</v>
      </c>
      <c r="F520">
        <v>4902</v>
      </c>
    </row>
    <row r="521" spans="1:6" x14ac:dyDescent="0.2">
      <c r="A521" t="str">
        <f>Котел!E95</f>
        <v>1 шт.</v>
      </c>
      <c r="B521">
        <v>56</v>
      </c>
      <c r="C521">
        <v>1780</v>
      </c>
      <c r="D521">
        <v>3</v>
      </c>
      <c r="E521">
        <v>0</v>
      </c>
      <c r="F521">
        <v>4902</v>
      </c>
    </row>
    <row r="522" spans="1:6" x14ac:dyDescent="0.2">
      <c r="A522" s="2">
        <f>Котел!F95</f>
        <v>4</v>
      </c>
      <c r="B522">
        <v>56</v>
      </c>
      <c r="C522">
        <v>1780</v>
      </c>
      <c r="D522">
        <v>4</v>
      </c>
      <c r="E522">
        <v>0</v>
      </c>
      <c r="F522">
        <v>4902</v>
      </c>
    </row>
    <row r="523" spans="1:6" x14ac:dyDescent="0.2">
      <c r="A523">
        <f>Котел!B96</f>
        <v>81</v>
      </c>
      <c r="B523">
        <v>56</v>
      </c>
      <c r="C523">
        <v>1781</v>
      </c>
      <c r="D523">
        <v>0</v>
      </c>
      <c r="E523">
        <v>0</v>
      </c>
      <c r="F523">
        <v>4902</v>
      </c>
    </row>
    <row r="524" spans="1:6" x14ac:dyDescent="0.2">
      <c r="A524" t="str">
        <f>Котел!C96</f>
        <v>БЦ-3.01030104-04</v>
      </c>
      <c r="B524">
        <v>56</v>
      </c>
      <c r="C524">
        <v>1781</v>
      </c>
      <c r="D524">
        <v>1</v>
      </c>
      <c r="E524">
        <v>0</v>
      </c>
      <c r="F524">
        <v>4902</v>
      </c>
    </row>
    <row r="525" spans="1:6" x14ac:dyDescent="0.2">
      <c r="A525" t="str">
        <f>Котел!D96</f>
        <v>Установка вентилей Ду65 Ру23МПа (с патрубками под приварку)</v>
      </c>
      <c r="B525">
        <v>56</v>
      </c>
      <c r="C525">
        <v>1781</v>
      </c>
      <c r="D525">
        <v>2</v>
      </c>
      <c r="E525">
        <v>0</v>
      </c>
      <c r="F525">
        <v>4902</v>
      </c>
    </row>
    <row r="526" spans="1:6" x14ac:dyDescent="0.2">
      <c r="A526" t="str">
        <f>Котел!E96</f>
        <v>1 шт.</v>
      </c>
      <c r="B526">
        <v>56</v>
      </c>
      <c r="C526">
        <v>1781</v>
      </c>
      <c r="D526">
        <v>3</v>
      </c>
      <c r="E526">
        <v>0</v>
      </c>
      <c r="F526">
        <v>4902</v>
      </c>
    </row>
    <row r="527" spans="1:6" x14ac:dyDescent="0.2">
      <c r="A527" s="2">
        <f>Котел!F96</f>
        <v>4</v>
      </c>
      <c r="B527">
        <v>56</v>
      </c>
      <c r="C527">
        <v>1781</v>
      </c>
      <c r="D527">
        <v>4</v>
      </c>
      <c r="E527">
        <v>0</v>
      </c>
      <c r="F527">
        <v>4902</v>
      </c>
    </row>
    <row r="528" spans="1:6" x14ac:dyDescent="0.2">
      <c r="A528">
        <f>Котел!B97</f>
        <v>82</v>
      </c>
      <c r="B528">
        <v>56</v>
      </c>
      <c r="C528">
        <v>1871</v>
      </c>
      <c r="D528">
        <v>0</v>
      </c>
      <c r="E528">
        <v>0</v>
      </c>
      <c r="F528">
        <v>4902</v>
      </c>
    </row>
    <row r="529" spans="1:6" x14ac:dyDescent="0.2">
      <c r="A529" t="str">
        <f>Котел!C97</f>
        <v>БЦ-3.01070104-03</v>
      </c>
      <c r="B529">
        <v>56</v>
      </c>
      <c r="C529">
        <v>1871</v>
      </c>
      <c r="D529">
        <v>1</v>
      </c>
      <c r="E529">
        <v>0</v>
      </c>
      <c r="F529">
        <v>4902</v>
      </c>
    </row>
    <row r="530" spans="1:6" x14ac:dyDescent="0.2">
      <c r="A530" t="str">
        <f>Котел!D97</f>
        <v>Снятие.  Задвижки  сверхвысокого давления  на параметры: 23 МПа, с патрубками под приварку). Диаметр условного прохода 175 мм</v>
      </c>
      <c r="B530">
        <v>56</v>
      </c>
      <c r="C530">
        <v>1871</v>
      </c>
      <c r="D530">
        <v>2</v>
      </c>
      <c r="E530">
        <v>0</v>
      </c>
      <c r="F530">
        <v>4902</v>
      </c>
    </row>
    <row r="531" spans="1:6" x14ac:dyDescent="0.2">
      <c r="A531" t="str">
        <f>Котел!E97</f>
        <v>1 шт.</v>
      </c>
      <c r="B531">
        <v>56</v>
      </c>
      <c r="C531">
        <v>1871</v>
      </c>
      <c r="D531">
        <v>3</v>
      </c>
      <c r="E531">
        <v>0</v>
      </c>
      <c r="F531">
        <v>4902</v>
      </c>
    </row>
    <row r="532" spans="1:6" x14ac:dyDescent="0.2">
      <c r="A532" s="2">
        <f>Котел!F97</f>
        <v>2</v>
      </c>
      <c r="B532">
        <v>56</v>
      </c>
      <c r="C532">
        <v>1871</v>
      </c>
      <c r="D532">
        <v>4</v>
      </c>
      <c r="E532">
        <v>0</v>
      </c>
      <c r="F532">
        <v>4902</v>
      </c>
    </row>
    <row r="533" spans="1:6" x14ac:dyDescent="0.2">
      <c r="A533">
        <f>Котел!B98</f>
        <v>83</v>
      </c>
      <c r="B533">
        <v>56</v>
      </c>
      <c r="C533">
        <v>1872</v>
      </c>
      <c r="D533">
        <v>0</v>
      </c>
      <c r="E533">
        <v>0</v>
      </c>
      <c r="F533">
        <v>4902</v>
      </c>
    </row>
    <row r="534" spans="1:6" x14ac:dyDescent="0.2">
      <c r="A534" t="str">
        <f>Котел!C98</f>
        <v>БЦ-3.01070104-04</v>
      </c>
      <c r="B534">
        <v>56</v>
      </c>
      <c r="C534">
        <v>1872</v>
      </c>
      <c r="D534">
        <v>1</v>
      </c>
      <c r="E534">
        <v>0</v>
      </c>
      <c r="F534">
        <v>4902</v>
      </c>
    </row>
    <row r="535" spans="1:6" x14ac:dyDescent="0.2">
      <c r="A535" t="str">
        <f>Котел!D98</f>
        <v>Установка. Задвижки  сверхвысокого давления  на параметры: 23 МПа, с патрубками под приварку). Диаметр условного прохода 175 мм</v>
      </c>
      <c r="B535">
        <v>56</v>
      </c>
      <c r="C535">
        <v>1872</v>
      </c>
      <c r="D535">
        <v>2</v>
      </c>
      <c r="E535">
        <v>0</v>
      </c>
      <c r="F535">
        <v>4902</v>
      </c>
    </row>
    <row r="536" spans="1:6" x14ac:dyDescent="0.2">
      <c r="A536" t="str">
        <f>Котел!E98</f>
        <v>1 шт.</v>
      </c>
      <c r="B536">
        <v>56</v>
      </c>
      <c r="C536">
        <v>1872</v>
      </c>
      <c r="D536">
        <v>3</v>
      </c>
      <c r="E536">
        <v>0</v>
      </c>
      <c r="F536">
        <v>4902</v>
      </c>
    </row>
    <row r="537" spans="1:6" x14ac:dyDescent="0.2">
      <c r="A537" s="2">
        <f>Котел!F98</f>
        <v>2</v>
      </c>
      <c r="B537">
        <v>56</v>
      </c>
      <c r="C537">
        <v>1872</v>
      </c>
      <c r="D537">
        <v>4</v>
      </c>
      <c r="E537">
        <v>0</v>
      </c>
      <c r="F537">
        <v>4902</v>
      </c>
    </row>
    <row r="538" spans="1:6" x14ac:dyDescent="0.2">
      <c r="A538">
        <f>Котел!B99</f>
        <v>84</v>
      </c>
      <c r="B538">
        <v>56</v>
      </c>
      <c r="C538">
        <v>1873</v>
      </c>
      <c r="D538">
        <v>0</v>
      </c>
      <c r="E538">
        <v>0</v>
      </c>
      <c r="F538">
        <v>4902</v>
      </c>
    </row>
    <row r="539" spans="1:6" x14ac:dyDescent="0.2">
      <c r="A539" t="str">
        <f>Котел!C99</f>
        <v>БЦ-1.08030401-01 ДИЗ№1</v>
      </c>
      <c r="B539">
        <v>56</v>
      </c>
      <c r="C539">
        <v>1873</v>
      </c>
      <c r="D539">
        <v>1</v>
      </c>
      <c r="E539">
        <v>0</v>
      </c>
      <c r="F539">
        <v>4902</v>
      </c>
    </row>
    <row r="540" spans="1:6" x14ac:dyDescent="0.2">
      <c r="A540" t="str">
        <f>Котел!D99</f>
        <v>Изготовление временных сварных металлоконструкций для раскрепления трубопроводов</v>
      </c>
      <c r="B540">
        <v>56</v>
      </c>
      <c r="C540">
        <v>1873</v>
      </c>
      <c r="D540">
        <v>2</v>
      </c>
      <c r="E540">
        <v>0</v>
      </c>
      <c r="F540">
        <v>4902</v>
      </c>
    </row>
    <row r="541" spans="1:6" x14ac:dyDescent="0.2">
      <c r="A541" t="str">
        <f>Котел!E99</f>
        <v>1 т</v>
      </c>
      <c r="B541">
        <v>56</v>
      </c>
      <c r="C541">
        <v>1873</v>
      </c>
      <c r="D541">
        <v>3</v>
      </c>
      <c r="E541">
        <v>0</v>
      </c>
      <c r="F541">
        <v>4902</v>
      </c>
    </row>
    <row r="542" spans="1:6" x14ac:dyDescent="0.2">
      <c r="A542" s="1">
        <f>Котел!F99</f>
        <v>2.7E-2</v>
      </c>
      <c r="B542">
        <v>56</v>
      </c>
      <c r="C542">
        <v>1873</v>
      </c>
      <c r="D542">
        <v>4</v>
      </c>
      <c r="E542">
        <v>0</v>
      </c>
      <c r="F542">
        <v>4902</v>
      </c>
    </row>
    <row r="543" spans="1:6" x14ac:dyDescent="0.2">
      <c r="A543">
        <f>Котел!B100</f>
        <v>85</v>
      </c>
      <c r="B543">
        <v>56</v>
      </c>
      <c r="C543">
        <v>1874</v>
      </c>
      <c r="D543">
        <v>0</v>
      </c>
      <c r="E543">
        <v>0</v>
      </c>
      <c r="F543">
        <v>4902</v>
      </c>
    </row>
    <row r="544" spans="1:6" x14ac:dyDescent="0.2">
      <c r="A544" t="str">
        <f>Котел!C100</f>
        <v>БЦ-1.08030401-01 ДИЗ№1</v>
      </c>
      <c r="B544">
        <v>56</v>
      </c>
      <c r="C544">
        <v>1874</v>
      </c>
      <c r="D544">
        <v>1</v>
      </c>
      <c r="E544">
        <v>0</v>
      </c>
      <c r="F544">
        <v>4902</v>
      </c>
    </row>
    <row r="545" spans="1:6" x14ac:dyDescent="0.2">
      <c r="A545" t="str">
        <f>Котел!D100</f>
        <v>Изготовление временных сварных металлоконструкций для  такелажной оснастки.</v>
      </c>
      <c r="B545">
        <v>56</v>
      </c>
      <c r="C545">
        <v>1874</v>
      </c>
      <c r="D545">
        <v>2</v>
      </c>
      <c r="E545">
        <v>0</v>
      </c>
      <c r="F545">
        <v>4902</v>
      </c>
    </row>
    <row r="546" spans="1:6" x14ac:dyDescent="0.2">
      <c r="A546" t="str">
        <f>Котел!E100</f>
        <v>1 т</v>
      </c>
      <c r="B546">
        <v>56</v>
      </c>
      <c r="C546">
        <v>1874</v>
      </c>
      <c r="D546">
        <v>3</v>
      </c>
      <c r="E546">
        <v>0</v>
      </c>
      <c r="F546">
        <v>4902</v>
      </c>
    </row>
    <row r="547" spans="1:6" x14ac:dyDescent="0.2">
      <c r="A547" s="1">
        <f>Котел!F100</f>
        <v>0.28000000000000003</v>
      </c>
      <c r="B547">
        <v>56</v>
      </c>
      <c r="C547">
        <v>1874</v>
      </c>
      <c r="D547">
        <v>4</v>
      </c>
      <c r="E547">
        <v>0</v>
      </c>
      <c r="F547">
        <v>4902</v>
      </c>
    </row>
    <row r="548" spans="1:6" x14ac:dyDescent="0.2">
      <c r="A548" t="e">
        <f>Котел!#REF!</f>
        <v>#REF!</v>
      </c>
      <c r="B548">
        <v>56</v>
      </c>
      <c r="C548">
        <v>1908</v>
      </c>
      <c r="D548">
        <v>0</v>
      </c>
      <c r="E548">
        <v>0</v>
      </c>
      <c r="F548">
        <v>4907</v>
      </c>
    </row>
    <row r="549" spans="1:6" x14ac:dyDescent="0.2">
      <c r="A549" t="e">
        <f>Котел!#REF!</f>
        <v>#REF!</v>
      </c>
      <c r="B549">
        <v>56</v>
      </c>
      <c r="C549">
        <v>1907</v>
      </c>
      <c r="D549">
        <v>0</v>
      </c>
      <c r="E549">
        <v>0</v>
      </c>
      <c r="F549">
        <v>4907</v>
      </c>
    </row>
    <row r="550" spans="1:6" x14ac:dyDescent="0.2">
      <c r="A550" t="e">
        <f>Котел!#REF!</f>
        <v>#REF!</v>
      </c>
      <c r="B550">
        <v>56</v>
      </c>
      <c r="C550">
        <v>1909</v>
      </c>
      <c r="D550">
        <v>0</v>
      </c>
      <c r="E550">
        <v>0</v>
      </c>
      <c r="F550">
        <v>4907</v>
      </c>
    </row>
    <row r="551" spans="1:6" x14ac:dyDescent="0.2">
      <c r="A551" t="str">
        <f>Котел!B101</f>
        <v>10. Ремонт обшивы котла</v>
      </c>
      <c r="B551">
        <v>56</v>
      </c>
      <c r="C551">
        <v>1177</v>
      </c>
      <c r="D551">
        <v>0</v>
      </c>
      <c r="E551">
        <v>0</v>
      </c>
      <c r="F551">
        <v>4907</v>
      </c>
    </row>
    <row r="552" spans="1:6" x14ac:dyDescent="0.2">
      <c r="A552">
        <f>Котел!B102</f>
        <v>86</v>
      </c>
      <c r="B552">
        <v>56</v>
      </c>
      <c r="C552">
        <v>1178</v>
      </c>
      <c r="D552">
        <v>0</v>
      </c>
      <c r="E552">
        <v>0</v>
      </c>
      <c r="F552">
        <v>4902</v>
      </c>
    </row>
    <row r="553" spans="1:6" x14ac:dyDescent="0.2">
      <c r="A553" t="str">
        <f>Котел!C102</f>
        <v>БЦ-1.0801010101</v>
      </c>
      <c r="B553">
        <v>56</v>
      </c>
      <c r="C553">
        <v>1178</v>
      </c>
      <c r="D553">
        <v>1</v>
      </c>
      <c r="E553">
        <v>0</v>
      </c>
      <c r="F553">
        <v>4902</v>
      </c>
    </row>
    <row r="554" spans="1:6" x14ac:dyDescent="0.2">
      <c r="A554" t="str">
        <f>Котел!D102</f>
        <v>Снятие и установка листов наружной обшивы котла</v>
      </c>
      <c r="B554">
        <v>56</v>
      </c>
      <c r="C554">
        <v>1178</v>
      </c>
      <c r="D554">
        <v>2</v>
      </c>
      <c r="E554">
        <v>0</v>
      </c>
      <c r="F554">
        <v>4902</v>
      </c>
    </row>
    <row r="555" spans="1:6" x14ac:dyDescent="0.2">
      <c r="A555" t="str">
        <f>Котел!E102</f>
        <v>1 т</v>
      </c>
      <c r="B555">
        <v>56</v>
      </c>
      <c r="C555">
        <v>1178</v>
      </c>
      <c r="D555">
        <v>3</v>
      </c>
      <c r="E555">
        <v>0</v>
      </c>
      <c r="F555">
        <v>4902</v>
      </c>
    </row>
    <row r="556" spans="1:6" x14ac:dyDescent="0.2">
      <c r="A556">
        <f>Котел!F102</f>
        <v>3.5</v>
      </c>
      <c r="B556">
        <v>56</v>
      </c>
      <c r="C556">
        <v>1178</v>
      </c>
      <c r="D556">
        <v>4</v>
      </c>
      <c r="E556">
        <v>0</v>
      </c>
      <c r="F556">
        <v>4902</v>
      </c>
    </row>
    <row r="557" spans="1:6" x14ac:dyDescent="0.2">
      <c r="A557">
        <f>Котел!B103</f>
        <v>87</v>
      </c>
      <c r="B557">
        <v>56</v>
      </c>
      <c r="C557">
        <v>1465</v>
      </c>
      <c r="D557">
        <v>0</v>
      </c>
      <c r="E557">
        <v>0</v>
      </c>
      <c r="F557">
        <v>4902</v>
      </c>
    </row>
    <row r="558" spans="1:6" x14ac:dyDescent="0.2">
      <c r="A558" t="str">
        <f>Котел!C103</f>
        <v>БЦ-1.0801020101</v>
      </c>
      <c r="B558">
        <v>56</v>
      </c>
      <c r="C558">
        <v>1465</v>
      </c>
      <c r="D558">
        <v>1</v>
      </c>
      <c r="E558">
        <v>0</v>
      </c>
      <c r="F558">
        <v>4902</v>
      </c>
    </row>
    <row r="559" spans="1:6" x14ac:dyDescent="0.2">
      <c r="A559" t="str">
        <f>Котел!D103</f>
        <v>Изготовление листов наружной обшивы котла</v>
      </c>
      <c r="B559">
        <v>56</v>
      </c>
      <c r="C559">
        <v>1465</v>
      </c>
      <c r="D559">
        <v>2</v>
      </c>
      <c r="E559">
        <v>0</v>
      </c>
      <c r="F559">
        <v>4902</v>
      </c>
    </row>
    <row r="560" spans="1:6" x14ac:dyDescent="0.2">
      <c r="A560" t="str">
        <f>Котел!E103</f>
        <v>1 т</v>
      </c>
      <c r="B560">
        <v>56</v>
      </c>
      <c r="C560">
        <v>1465</v>
      </c>
      <c r="D560">
        <v>3</v>
      </c>
      <c r="E560">
        <v>0</v>
      </c>
      <c r="F560">
        <v>4902</v>
      </c>
    </row>
    <row r="561" spans="1:6" x14ac:dyDescent="0.2">
      <c r="A561" s="1">
        <f>Котел!F103</f>
        <v>3.5</v>
      </c>
      <c r="B561">
        <v>56</v>
      </c>
      <c r="C561">
        <v>1465</v>
      </c>
      <c r="D561">
        <v>4</v>
      </c>
      <c r="E561">
        <v>0</v>
      </c>
      <c r="F561">
        <v>4902</v>
      </c>
    </row>
    <row r="562" spans="1:6" x14ac:dyDescent="0.2">
      <c r="A562" t="e">
        <f>Котел!#REF!</f>
        <v>#REF!</v>
      </c>
      <c r="B562">
        <v>56</v>
      </c>
      <c r="C562">
        <v>1667</v>
      </c>
      <c r="D562">
        <v>0</v>
      </c>
      <c r="E562">
        <v>0</v>
      </c>
      <c r="F562">
        <v>4902</v>
      </c>
    </row>
    <row r="563" spans="1:6" x14ac:dyDescent="0.2">
      <c r="A563" t="e">
        <f>Котел!#REF!</f>
        <v>#REF!</v>
      </c>
      <c r="B563">
        <v>56</v>
      </c>
      <c r="C563">
        <v>1667</v>
      </c>
      <c r="D563">
        <v>1</v>
      </c>
      <c r="E563">
        <v>0</v>
      </c>
      <c r="F563">
        <v>4902</v>
      </c>
    </row>
    <row r="564" spans="1:6" x14ac:dyDescent="0.2">
      <c r="A564" t="e">
        <f>Котел!#REF!</f>
        <v>#REF!</v>
      </c>
      <c r="B564">
        <v>56</v>
      </c>
      <c r="C564">
        <v>1667</v>
      </c>
      <c r="D564">
        <v>2</v>
      </c>
      <c r="E564">
        <v>0</v>
      </c>
      <c r="F564">
        <v>4902</v>
      </c>
    </row>
    <row r="565" spans="1:6" x14ac:dyDescent="0.2">
      <c r="A565" t="e">
        <f>Котел!#REF!</f>
        <v>#REF!</v>
      </c>
      <c r="B565">
        <v>56</v>
      </c>
      <c r="C565">
        <v>1667</v>
      </c>
      <c r="D565">
        <v>3</v>
      </c>
      <c r="E565">
        <v>0</v>
      </c>
      <c r="F565">
        <v>4902</v>
      </c>
    </row>
    <row r="566" spans="1:6" x14ac:dyDescent="0.2">
      <c r="A566" s="1" t="e">
        <f>Котел!#REF!</f>
        <v>#REF!</v>
      </c>
      <c r="B566">
        <v>56</v>
      </c>
      <c r="C566">
        <v>1667</v>
      </c>
      <c r="D566">
        <v>4</v>
      </c>
      <c r="E566">
        <v>0</v>
      </c>
      <c r="F566">
        <v>4902</v>
      </c>
    </row>
    <row r="567" spans="1:6" x14ac:dyDescent="0.2">
      <c r="A567" t="e">
        <f>Котел!#REF!</f>
        <v>#REF!</v>
      </c>
      <c r="B567">
        <v>56</v>
      </c>
      <c r="C567">
        <v>1669</v>
      </c>
      <c r="D567">
        <v>0</v>
      </c>
      <c r="E567">
        <v>0</v>
      </c>
      <c r="F567">
        <v>4902</v>
      </c>
    </row>
    <row r="568" spans="1:6" x14ac:dyDescent="0.2">
      <c r="A568" t="e">
        <f>Котел!#REF!</f>
        <v>#REF!</v>
      </c>
      <c r="B568">
        <v>56</v>
      </c>
      <c r="C568">
        <v>1669</v>
      </c>
      <c r="D568">
        <v>1</v>
      </c>
      <c r="E568">
        <v>0</v>
      </c>
      <c r="F568">
        <v>4902</v>
      </c>
    </row>
    <row r="569" spans="1:6" x14ac:dyDescent="0.2">
      <c r="A569" t="e">
        <f>Котел!#REF!</f>
        <v>#REF!</v>
      </c>
      <c r="B569">
        <v>56</v>
      </c>
      <c r="C569">
        <v>1669</v>
      </c>
      <c r="D569">
        <v>2</v>
      </c>
      <c r="E569">
        <v>0</v>
      </c>
      <c r="F569">
        <v>4902</v>
      </c>
    </row>
    <row r="570" spans="1:6" x14ac:dyDescent="0.2">
      <c r="A570" t="e">
        <f>Котел!#REF!</f>
        <v>#REF!</v>
      </c>
      <c r="B570">
        <v>56</v>
      </c>
      <c r="C570">
        <v>1669</v>
      </c>
      <c r="D570">
        <v>3</v>
      </c>
      <c r="E570">
        <v>0</v>
      </c>
      <c r="F570">
        <v>4902</v>
      </c>
    </row>
    <row r="571" spans="1:6" x14ac:dyDescent="0.2">
      <c r="A571" s="1" t="e">
        <f>Котел!#REF!</f>
        <v>#REF!</v>
      </c>
      <c r="B571">
        <v>56</v>
      </c>
      <c r="C571">
        <v>1669</v>
      </c>
      <c r="D571">
        <v>4</v>
      </c>
      <c r="E571">
        <v>0</v>
      </c>
      <c r="F571">
        <v>4902</v>
      </c>
    </row>
    <row r="572" spans="1:6" x14ac:dyDescent="0.2">
      <c r="A572" t="e">
        <f>Котел!#REF!</f>
        <v>#REF!</v>
      </c>
      <c r="B572">
        <v>56</v>
      </c>
      <c r="C572">
        <v>1668</v>
      </c>
      <c r="D572">
        <v>0</v>
      </c>
      <c r="E572">
        <v>0</v>
      </c>
      <c r="F572">
        <v>4902</v>
      </c>
    </row>
    <row r="573" spans="1:6" x14ac:dyDescent="0.2">
      <c r="A573" t="e">
        <f>Котел!#REF!</f>
        <v>#REF!</v>
      </c>
      <c r="B573">
        <v>56</v>
      </c>
      <c r="C573">
        <v>1668</v>
      </c>
      <c r="D573">
        <v>1</v>
      </c>
      <c r="E573">
        <v>0</v>
      </c>
      <c r="F573">
        <v>4902</v>
      </c>
    </row>
    <row r="574" spans="1:6" x14ac:dyDescent="0.2">
      <c r="A574" t="e">
        <f>Котел!#REF!</f>
        <v>#REF!</v>
      </c>
      <c r="B574">
        <v>56</v>
      </c>
      <c r="C574">
        <v>1668</v>
      </c>
      <c r="D574">
        <v>2</v>
      </c>
      <c r="E574">
        <v>0</v>
      </c>
      <c r="F574">
        <v>4902</v>
      </c>
    </row>
    <row r="575" spans="1:6" x14ac:dyDescent="0.2">
      <c r="A575" t="e">
        <f>Котел!#REF!</f>
        <v>#REF!</v>
      </c>
      <c r="B575">
        <v>56</v>
      </c>
      <c r="C575">
        <v>1668</v>
      </c>
      <c r="D575">
        <v>3</v>
      </c>
      <c r="E575">
        <v>0</v>
      </c>
      <c r="F575">
        <v>4902</v>
      </c>
    </row>
    <row r="576" spans="1:6" x14ac:dyDescent="0.2">
      <c r="A576" s="1" t="e">
        <f>Котел!#REF!</f>
        <v>#REF!</v>
      </c>
      <c r="B576">
        <v>56</v>
      </c>
      <c r="C576">
        <v>1668</v>
      </c>
      <c r="D576">
        <v>4</v>
      </c>
      <c r="E576">
        <v>0</v>
      </c>
      <c r="F576">
        <v>4902</v>
      </c>
    </row>
    <row r="577" spans="1:6" x14ac:dyDescent="0.2">
      <c r="A577">
        <f>Котел!B105</f>
        <v>89</v>
      </c>
      <c r="B577">
        <v>56</v>
      </c>
      <c r="C577">
        <v>1438</v>
      </c>
      <c r="D577">
        <v>0</v>
      </c>
      <c r="E577">
        <v>0</v>
      </c>
      <c r="F577">
        <v>4902</v>
      </c>
    </row>
    <row r="578" spans="1:6" x14ac:dyDescent="0.2">
      <c r="A578" t="str">
        <f>Котел!C105</f>
        <v>БЦ-1.06030105-01 ДИЗ№1</v>
      </c>
      <c r="B578">
        <v>56</v>
      </c>
      <c r="C578">
        <v>1438</v>
      </c>
      <c r="D578">
        <v>1</v>
      </c>
      <c r="E578">
        <v>0</v>
      </c>
      <c r="F578">
        <v>4902</v>
      </c>
    </row>
    <row r="579" spans="1:6" x14ac:dyDescent="0.2">
      <c r="A579" t="str">
        <f>Котел!D105</f>
        <v>Изготовление элементов гарнитуры: рамка лаза</v>
      </c>
      <c r="B579">
        <v>56</v>
      </c>
      <c r="C579">
        <v>1438</v>
      </c>
      <c r="D579">
        <v>2</v>
      </c>
      <c r="E579">
        <v>0</v>
      </c>
      <c r="F579">
        <v>4902</v>
      </c>
    </row>
    <row r="580" spans="1:6" x14ac:dyDescent="0.2">
      <c r="A580" t="str">
        <f>Котел!E105</f>
        <v>1 шт.</v>
      </c>
      <c r="B580">
        <v>56</v>
      </c>
      <c r="C580">
        <v>1438</v>
      </c>
      <c r="D580">
        <v>3</v>
      </c>
      <c r="E580">
        <v>0</v>
      </c>
      <c r="F580">
        <v>4902</v>
      </c>
    </row>
    <row r="581" spans="1:6" x14ac:dyDescent="0.2">
      <c r="A581" s="2">
        <f>Котел!F105</f>
        <v>2</v>
      </c>
      <c r="B581">
        <v>56</v>
      </c>
      <c r="C581">
        <v>1438</v>
      </c>
      <c r="D581">
        <v>4</v>
      </c>
      <c r="E581">
        <v>0</v>
      </c>
      <c r="F581">
        <v>4902</v>
      </c>
    </row>
    <row r="582" spans="1:6" x14ac:dyDescent="0.2">
      <c r="A582">
        <f>Котел!B106</f>
        <v>90</v>
      </c>
      <c r="B582">
        <v>56</v>
      </c>
      <c r="C582">
        <v>1439</v>
      </c>
      <c r="D582">
        <v>0</v>
      </c>
      <c r="E582">
        <v>0</v>
      </c>
      <c r="F582">
        <v>4902</v>
      </c>
    </row>
    <row r="583" spans="1:6" x14ac:dyDescent="0.2">
      <c r="A583" t="str">
        <f>Котел!C106</f>
        <v>БЦ-1.06020104-01 ДИЗ№1  ч.01п.19</v>
      </c>
      <c r="B583">
        <v>56</v>
      </c>
      <c r="C583">
        <v>1439</v>
      </c>
      <c r="D583">
        <v>1</v>
      </c>
      <c r="E583">
        <v>0</v>
      </c>
      <c r="F583">
        <v>4902</v>
      </c>
    </row>
    <row r="584" spans="1:6" x14ac:dyDescent="0.2">
      <c r="A584" t="str">
        <f>Котел!D106</f>
        <v>Установка элементов гарнитуры котла: рамка  лаза</v>
      </c>
      <c r="B584">
        <v>56</v>
      </c>
      <c r="C584">
        <v>1439</v>
      </c>
      <c r="D584">
        <v>2</v>
      </c>
      <c r="E584">
        <v>0</v>
      </c>
      <c r="F584">
        <v>4902</v>
      </c>
    </row>
    <row r="585" spans="1:6" x14ac:dyDescent="0.2">
      <c r="A585" t="str">
        <f>Котел!E106</f>
        <v>1 шт.</v>
      </c>
      <c r="B585">
        <v>56</v>
      </c>
      <c r="C585">
        <v>1439</v>
      </c>
      <c r="D585">
        <v>3</v>
      </c>
      <c r="E585">
        <v>0</v>
      </c>
      <c r="F585">
        <v>4902</v>
      </c>
    </row>
    <row r="586" spans="1:6" x14ac:dyDescent="0.2">
      <c r="A586" s="2">
        <f>Котел!F106</f>
        <v>2</v>
      </c>
      <c r="B586">
        <v>56</v>
      </c>
      <c r="C586">
        <v>1439</v>
      </c>
      <c r="D586">
        <v>4</v>
      </c>
      <c r="E586">
        <v>0</v>
      </c>
      <c r="F586">
        <v>4902</v>
      </c>
    </row>
    <row r="587" spans="1:6" x14ac:dyDescent="0.2">
      <c r="A587">
        <f>Котел!B107</f>
        <v>91</v>
      </c>
      <c r="B587">
        <v>56</v>
      </c>
      <c r="C587">
        <v>1440</v>
      </c>
      <c r="D587">
        <v>0</v>
      </c>
      <c r="E587">
        <v>0</v>
      </c>
      <c r="F587">
        <v>4902</v>
      </c>
    </row>
    <row r="588" spans="1:6" x14ac:dyDescent="0.2">
      <c r="A588" t="str">
        <f>Котел!C107</f>
        <v>БЦ-1.06030101-01 ДИЗ№1</v>
      </c>
      <c r="B588">
        <v>56</v>
      </c>
      <c r="C588">
        <v>1440</v>
      </c>
      <c r="D588">
        <v>1</v>
      </c>
      <c r="E588">
        <v>0</v>
      </c>
      <c r="F588">
        <v>4902</v>
      </c>
    </row>
    <row r="589" spans="1:6" x14ac:dyDescent="0.2">
      <c r="A589" t="str">
        <f>Котел!D107</f>
        <v>Изготовление элементов гарнитуры: дверца  лаза</v>
      </c>
      <c r="B589">
        <v>56</v>
      </c>
      <c r="C589">
        <v>1440</v>
      </c>
      <c r="D589">
        <v>2</v>
      </c>
      <c r="E589">
        <v>0</v>
      </c>
      <c r="F589">
        <v>4902</v>
      </c>
    </row>
    <row r="590" spans="1:6" x14ac:dyDescent="0.2">
      <c r="A590" t="str">
        <f>Котел!E107</f>
        <v>1 шт.</v>
      </c>
      <c r="B590">
        <v>56</v>
      </c>
      <c r="C590">
        <v>1440</v>
      </c>
      <c r="D590">
        <v>3</v>
      </c>
      <c r="E590">
        <v>0</v>
      </c>
      <c r="F590">
        <v>4902</v>
      </c>
    </row>
    <row r="591" spans="1:6" x14ac:dyDescent="0.2">
      <c r="A591" s="2">
        <f>Котел!F107</f>
        <v>2</v>
      </c>
      <c r="B591">
        <v>56</v>
      </c>
      <c r="C591">
        <v>1440</v>
      </c>
      <c r="D591">
        <v>4</v>
      </c>
      <c r="E591">
        <v>0</v>
      </c>
      <c r="F591">
        <v>4902</v>
      </c>
    </row>
    <row r="592" spans="1:6" x14ac:dyDescent="0.2">
      <c r="A592">
        <f>Котел!B108</f>
        <v>92</v>
      </c>
      <c r="B592">
        <v>56</v>
      </c>
      <c r="C592">
        <v>1441</v>
      </c>
      <c r="D592">
        <v>0</v>
      </c>
      <c r="E592">
        <v>0</v>
      </c>
      <c r="F592">
        <v>4902</v>
      </c>
    </row>
    <row r="593" spans="1:6" x14ac:dyDescent="0.2">
      <c r="A593" t="str">
        <f>Котел!C108</f>
        <v>БЦ-1.06020101-01 ДИЗ№1  ч.01п.19</v>
      </c>
      <c r="B593">
        <v>56</v>
      </c>
      <c r="C593">
        <v>1441</v>
      </c>
      <c r="D593">
        <v>1</v>
      </c>
      <c r="E593">
        <v>0</v>
      </c>
      <c r="F593">
        <v>4902</v>
      </c>
    </row>
    <row r="594" spans="1:6" x14ac:dyDescent="0.2">
      <c r="A594" t="str">
        <f>Котел!D108</f>
        <v>Установка элементов гарнитуры котла: дверца  лаза</v>
      </c>
      <c r="B594">
        <v>56</v>
      </c>
      <c r="C594">
        <v>1441</v>
      </c>
      <c r="D594">
        <v>2</v>
      </c>
      <c r="E594">
        <v>0</v>
      </c>
      <c r="F594">
        <v>4902</v>
      </c>
    </row>
    <row r="595" spans="1:6" x14ac:dyDescent="0.2">
      <c r="A595" t="str">
        <f>Котел!E108</f>
        <v>1 шт.</v>
      </c>
      <c r="B595">
        <v>56</v>
      </c>
      <c r="C595">
        <v>1441</v>
      </c>
      <c r="D595">
        <v>3</v>
      </c>
      <c r="E595">
        <v>0</v>
      </c>
      <c r="F595">
        <v>4902</v>
      </c>
    </row>
    <row r="596" spans="1:6" x14ac:dyDescent="0.2">
      <c r="A596" s="2">
        <f>Котел!F108</f>
        <v>2</v>
      </c>
      <c r="B596">
        <v>56</v>
      </c>
      <c r="C596">
        <v>1441</v>
      </c>
      <c r="D596">
        <v>4</v>
      </c>
      <c r="E596">
        <v>0</v>
      </c>
      <c r="F596">
        <v>4902</v>
      </c>
    </row>
    <row r="597" spans="1:6" x14ac:dyDescent="0.2">
      <c r="A597">
        <f>Котел!B109</f>
        <v>93</v>
      </c>
      <c r="B597">
        <v>56</v>
      </c>
      <c r="C597">
        <v>1183</v>
      </c>
      <c r="D597">
        <v>0</v>
      </c>
      <c r="E597">
        <v>0</v>
      </c>
      <c r="F597">
        <v>4902</v>
      </c>
    </row>
    <row r="598" spans="1:6" x14ac:dyDescent="0.2">
      <c r="A598" t="str">
        <f>Котел!C109</f>
        <v>БЦ-1.08020301-01</v>
      </c>
      <c r="B598">
        <v>56</v>
      </c>
      <c r="C598">
        <v>1183</v>
      </c>
      <c r="D598">
        <v>1</v>
      </c>
      <c r="E598">
        <v>0</v>
      </c>
      <c r="F598">
        <v>4902</v>
      </c>
    </row>
    <row r="599" spans="1:6" x14ac:dyDescent="0.2">
      <c r="A599" t="str">
        <f>Котел!D109</f>
        <v>Изготовление  площадок, масса металлоконструкции до 0,2 т.</v>
      </c>
      <c r="B599">
        <v>56</v>
      </c>
      <c r="C599">
        <v>1183</v>
      </c>
      <c r="D599">
        <v>2</v>
      </c>
      <c r="E599">
        <v>0</v>
      </c>
      <c r="F599">
        <v>4902</v>
      </c>
    </row>
    <row r="600" spans="1:6" x14ac:dyDescent="0.2">
      <c r="A600" t="str">
        <f>Котел!E109</f>
        <v>1 т</v>
      </c>
      <c r="B600">
        <v>56</v>
      </c>
      <c r="C600">
        <v>1183</v>
      </c>
      <c r="D600">
        <v>3</v>
      </c>
      <c r="E600">
        <v>0</v>
      </c>
      <c r="F600">
        <v>4902</v>
      </c>
    </row>
    <row r="601" spans="1:6" x14ac:dyDescent="0.2">
      <c r="A601">
        <f>Котел!F109</f>
        <v>0.31</v>
      </c>
      <c r="B601">
        <v>56</v>
      </c>
      <c r="C601">
        <v>1183</v>
      </c>
      <c r="D601">
        <v>4</v>
      </c>
      <c r="E601">
        <v>0</v>
      </c>
      <c r="F601">
        <v>4902</v>
      </c>
    </row>
    <row r="602" spans="1:6" x14ac:dyDescent="0.2">
      <c r="A602">
        <f>Котел!B110</f>
        <v>94</v>
      </c>
      <c r="B602">
        <v>56</v>
      </c>
      <c r="C602">
        <v>1181</v>
      </c>
      <c r="D602">
        <v>0</v>
      </c>
      <c r="E602">
        <v>0</v>
      </c>
      <c r="F602">
        <v>4902</v>
      </c>
    </row>
    <row r="603" spans="1:6" x14ac:dyDescent="0.2">
      <c r="A603" t="str">
        <f>Котел!C110</f>
        <v>БЦ-1.08020201-01  ч.01п.19</v>
      </c>
      <c r="B603">
        <v>56</v>
      </c>
      <c r="C603">
        <v>1181</v>
      </c>
      <c r="D603">
        <v>1</v>
      </c>
      <c r="E603">
        <v>0</v>
      </c>
      <c r="F603">
        <v>4902</v>
      </c>
    </row>
    <row r="604" spans="1:6" x14ac:dyDescent="0.2">
      <c r="A604" t="str">
        <f>Котел!D110</f>
        <v>Установка  площадок, масса металлоконструкции до 0,2 т</v>
      </c>
      <c r="B604">
        <v>56</v>
      </c>
      <c r="C604">
        <v>1181</v>
      </c>
      <c r="D604">
        <v>2</v>
      </c>
      <c r="E604">
        <v>0</v>
      </c>
      <c r="F604">
        <v>4902</v>
      </c>
    </row>
    <row r="605" spans="1:6" x14ac:dyDescent="0.2">
      <c r="A605" t="str">
        <f>Котел!E110</f>
        <v>1 т</v>
      </c>
      <c r="B605">
        <v>56</v>
      </c>
      <c r="C605">
        <v>1181</v>
      </c>
      <c r="D605">
        <v>3</v>
      </c>
      <c r="E605">
        <v>0</v>
      </c>
      <c r="F605">
        <v>4902</v>
      </c>
    </row>
    <row r="606" spans="1:6" x14ac:dyDescent="0.2">
      <c r="A606">
        <f>Котел!F110</f>
        <v>0.31</v>
      </c>
      <c r="B606">
        <v>56</v>
      </c>
      <c r="C606">
        <v>1181</v>
      </c>
      <c r="D606">
        <v>4</v>
      </c>
      <c r="E606">
        <v>0</v>
      </c>
      <c r="F606">
        <v>4902</v>
      </c>
    </row>
    <row r="607" spans="1:6" x14ac:dyDescent="0.2">
      <c r="A607">
        <f>Котел!B111</f>
        <v>95</v>
      </c>
      <c r="B607">
        <v>56</v>
      </c>
      <c r="C607">
        <v>1182</v>
      </c>
      <c r="D607">
        <v>0</v>
      </c>
      <c r="E607">
        <v>0</v>
      </c>
      <c r="F607">
        <v>4902</v>
      </c>
    </row>
    <row r="608" spans="1:6" x14ac:dyDescent="0.2">
      <c r="A608" t="str">
        <f>Котел!C111</f>
        <v xml:space="preserve">БЦ-1.08020201-01  </v>
      </c>
      <c r="B608">
        <v>56</v>
      </c>
      <c r="C608">
        <v>1182</v>
      </c>
      <c r="D608">
        <v>1</v>
      </c>
      <c r="E608">
        <v>0</v>
      </c>
      <c r="F608">
        <v>4902</v>
      </c>
    </row>
    <row r="609" spans="1:6" x14ac:dyDescent="0.2">
      <c r="A609" t="str">
        <f>Котел!D111</f>
        <v>Снятие и установка лестниц и площадок для монтажа элементов обшивы, масса м/к до 0,2 т</v>
      </c>
      <c r="B609">
        <v>56</v>
      </c>
      <c r="C609">
        <v>1182</v>
      </c>
      <c r="D609">
        <v>2</v>
      </c>
      <c r="E609">
        <v>0</v>
      </c>
      <c r="F609">
        <v>4902</v>
      </c>
    </row>
    <row r="610" spans="1:6" x14ac:dyDescent="0.2">
      <c r="A610" t="str">
        <f>Котел!E111</f>
        <v>1 т</v>
      </c>
      <c r="B610">
        <v>56</v>
      </c>
      <c r="C610">
        <v>1182</v>
      </c>
      <c r="D610">
        <v>3</v>
      </c>
      <c r="E610">
        <v>0</v>
      </c>
      <c r="F610">
        <v>4902</v>
      </c>
    </row>
    <row r="611" spans="1:6" x14ac:dyDescent="0.2">
      <c r="A611" s="1">
        <f>Котел!F111</f>
        <v>0.86</v>
      </c>
      <c r="B611">
        <v>56</v>
      </c>
      <c r="C611">
        <v>1182</v>
      </c>
      <c r="D611">
        <v>4</v>
      </c>
      <c r="E611">
        <v>0</v>
      </c>
      <c r="F611">
        <v>4902</v>
      </c>
    </row>
    <row r="612" spans="1:6" x14ac:dyDescent="0.2">
      <c r="A612">
        <f>Котел!B112</f>
        <v>96</v>
      </c>
      <c r="B612">
        <v>56</v>
      </c>
      <c r="C612">
        <v>1184</v>
      </c>
      <c r="D612">
        <v>0</v>
      </c>
      <c r="E612">
        <v>0</v>
      </c>
      <c r="F612">
        <v>4902</v>
      </c>
    </row>
    <row r="613" spans="1:6" x14ac:dyDescent="0.2">
      <c r="A613" t="str">
        <f>Котел!C112</f>
        <v>БЦ-1.08030401-01 ДИЗ№1</v>
      </c>
      <c r="B613">
        <v>56</v>
      </c>
      <c r="C613">
        <v>1184</v>
      </c>
      <c r="D613">
        <v>1</v>
      </c>
      <c r="E613">
        <v>0</v>
      </c>
      <c r="F613">
        <v>4902</v>
      </c>
    </row>
    <row r="614" spans="1:6" x14ac:dyDescent="0.2">
      <c r="A614" t="str">
        <f>Котел!D112</f>
        <v>Изготовление сварных временных м/конструкций для установки такелажной оснастки.</v>
      </c>
      <c r="B614">
        <v>56</v>
      </c>
      <c r="C614">
        <v>1184</v>
      </c>
      <c r="D614">
        <v>2</v>
      </c>
      <c r="E614">
        <v>0</v>
      </c>
      <c r="F614">
        <v>4902</v>
      </c>
    </row>
    <row r="615" spans="1:6" x14ac:dyDescent="0.2">
      <c r="A615" t="str">
        <f>Котел!E112</f>
        <v>1 т</v>
      </c>
      <c r="B615">
        <v>56</v>
      </c>
      <c r="C615">
        <v>1184</v>
      </c>
      <c r="D615">
        <v>3</v>
      </c>
      <c r="E615">
        <v>0</v>
      </c>
      <c r="F615">
        <v>4902</v>
      </c>
    </row>
    <row r="616" spans="1:6" x14ac:dyDescent="0.2">
      <c r="A616" s="1">
        <f>Котел!F112</f>
        <v>0.17</v>
      </c>
      <c r="B616">
        <v>56</v>
      </c>
      <c r="C616">
        <v>1184</v>
      </c>
      <c r="D616">
        <v>4</v>
      </c>
      <c r="E616">
        <v>0</v>
      </c>
      <c r="F616">
        <v>4902</v>
      </c>
    </row>
    <row r="617" spans="1:6" x14ac:dyDescent="0.2">
      <c r="A617">
        <f>Котел!B113</f>
        <v>97</v>
      </c>
      <c r="B617">
        <v>56</v>
      </c>
      <c r="C617">
        <v>1185</v>
      </c>
      <c r="D617">
        <v>0</v>
      </c>
      <c r="E617">
        <v>0</v>
      </c>
      <c r="F617">
        <v>4902</v>
      </c>
    </row>
    <row r="618" spans="1:6" x14ac:dyDescent="0.2">
      <c r="A618" t="str">
        <f>Котел!C113</f>
        <v>БЦ-1.08030401-01 ДИЗ№1</v>
      </c>
      <c r="B618">
        <v>56</v>
      </c>
      <c r="C618">
        <v>1185</v>
      </c>
      <c r="D618">
        <v>1</v>
      </c>
      <c r="E618">
        <v>0</v>
      </c>
      <c r="F618">
        <v>4902</v>
      </c>
    </row>
    <row r="619" spans="1:6" x14ac:dyDescent="0.2">
      <c r="A619" t="str">
        <f>Котел!D113</f>
        <v>Изготовление сварных  временных м/конструкций для раскрепления элементов обшивы.</v>
      </c>
      <c r="B619">
        <v>56</v>
      </c>
      <c r="C619">
        <v>1185</v>
      </c>
      <c r="D619">
        <v>2</v>
      </c>
      <c r="E619">
        <v>0</v>
      </c>
      <c r="F619">
        <v>4902</v>
      </c>
    </row>
    <row r="620" spans="1:6" x14ac:dyDescent="0.2">
      <c r="A620" t="str">
        <f>Котел!E113</f>
        <v>1 т</v>
      </c>
      <c r="B620">
        <v>56</v>
      </c>
      <c r="C620">
        <v>1185</v>
      </c>
      <c r="D620">
        <v>3</v>
      </c>
      <c r="E620">
        <v>0</v>
      </c>
      <c r="F620">
        <v>4902</v>
      </c>
    </row>
    <row r="621" spans="1:6" x14ac:dyDescent="0.2">
      <c r="A621" s="1">
        <f>Котел!F113</f>
        <v>0.13</v>
      </c>
      <c r="B621">
        <v>56</v>
      </c>
      <c r="C621">
        <v>1185</v>
      </c>
      <c r="D621">
        <v>4</v>
      </c>
      <c r="E621">
        <v>0</v>
      </c>
      <c r="F621">
        <v>4902</v>
      </c>
    </row>
    <row r="622" spans="1:6" x14ac:dyDescent="0.2">
      <c r="A622" t="str">
        <f>Котел!B114</f>
        <v>11. Каркас котла.</v>
      </c>
      <c r="B622">
        <v>56</v>
      </c>
      <c r="C622">
        <v>1190</v>
      </c>
      <c r="D622">
        <v>0</v>
      </c>
      <c r="E622">
        <v>0</v>
      </c>
      <c r="F622">
        <v>4907</v>
      </c>
    </row>
    <row r="623" spans="1:6" x14ac:dyDescent="0.2">
      <c r="A623">
        <f>Котел!B115</f>
        <v>98</v>
      </c>
      <c r="B623">
        <v>56</v>
      </c>
      <c r="C623">
        <v>1195</v>
      </c>
      <c r="D623">
        <v>0</v>
      </c>
      <c r="E623">
        <v>0</v>
      </c>
      <c r="F623">
        <v>4902</v>
      </c>
    </row>
    <row r="624" spans="1:6" x14ac:dyDescent="0.2">
      <c r="A624" t="str">
        <f>Котел!C115</f>
        <v>БЦ-1.08020101-01 ДИЗ№1</v>
      </c>
      <c r="B624">
        <v>56</v>
      </c>
      <c r="C624">
        <v>1195</v>
      </c>
      <c r="D624">
        <v>1</v>
      </c>
      <c r="E624">
        <v>0</v>
      </c>
      <c r="F624">
        <v>4902</v>
      </c>
    </row>
    <row r="625" spans="1:6" x14ac:dyDescent="0.2">
      <c r="A625" t="str">
        <f>Котел!D115</f>
        <v>Ремонт лестниц и площадок,  правка поручней, стоек, бортовых полос. Замена отд. элементов</v>
      </c>
      <c r="B625">
        <v>56</v>
      </c>
      <c r="C625">
        <v>1195</v>
      </c>
      <c r="D625">
        <v>2</v>
      </c>
      <c r="E625">
        <v>0</v>
      </c>
      <c r="F625">
        <v>4902</v>
      </c>
    </row>
    <row r="626" spans="1:6" x14ac:dyDescent="0.2">
      <c r="A626" t="str">
        <f>Котел!E115</f>
        <v>1 т</v>
      </c>
      <c r="B626">
        <v>56</v>
      </c>
      <c r="C626">
        <v>1195</v>
      </c>
      <c r="D626">
        <v>3</v>
      </c>
      <c r="E626">
        <v>0</v>
      </c>
      <c r="F626">
        <v>4902</v>
      </c>
    </row>
    <row r="627" spans="1:6" x14ac:dyDescent="0.2">
      <c r="A627">
        <f>Котел!F115</f>
        <v>1.5</v>
      </c>
      <c r="B627">
        <v>56</v>
      </c>
      <c r="C627">
        <v>1195</v>
      </c>
      <c r="D627">
        <v>4</v>
      </c>
      <c r="E627">
        <v>0</v>
      </c>
      <c r="F627">
        <v>4902</v>
      </c>
    </row>
    <row r="628" spans="1:6" x14ac:dyDescent="0.2">
      <c r="A628">
        <f>Котел!B116</f>
        <v>99</v>
      </c>
      <c r="B628">
        <v>56</v>
      </c>
      <c r="C628">
        <v>1584</v>
      </c>
      <c r="D628">
        <v>0</v>
      </c>
      <c r="E628">
        <v>0</v>
      </c>
      <c r="F628">
        <v>4902</v>
      </c>
    </row>
    <row r="629" spans="1:6" x14ac:dyDescent="0.2">
      <c r="A629" t="str">
        <f>Котел!C116</f>
        <v>БЦ-1.08030301-01 ДИЗ№1</v>
      </c>
      <c r="B629">
        <v>56</v>
      </c>
      <c r="C629">
        <v>1584</v>
      </c>
      <c r="D629">
        <v>1</v>
      </c>
      <c r="E629">
        <v>0</v>
      </c>
      <c r="F629">
        <v>4902</v>
      </c>
    </row>
    <row r="630" spans="1:6" x14ac:dyDescent="0.2">
      <c r="A630" t="str">
        <f>Котел!D116</f>
        <v>Изготовление сварных м/конструкций всаса вентиляторов с улицы, масса элемента до 0,05 т</v>
      </c>
      <c r="B630">
        <v>56</v>
      </c>
      <c r="C630">
        <v>1584</v>
      </c>
      <c r="D630">
        <v>2</v>
      </c>
      <c r="E630">
        <v>0</v>
      </c>
      <c r="F630">
        <v>4902</v>
      </c>
    </row>
    <row r="631" spans="1:6" x14ac:dyDescent="0.2">
      <c r="A631" t="str">
        <f>Котел!E116</f>
        <v>1 т</v>
      </c>
      <c r="B631">
        <v>56</v>
      </c>
      <c r="C631">
        <v>1584</v>
      </c>
      <c r="D631">
        <v>3</v>
      </c>
      <c r="E631">
        <v>0</v>
      </c>
      <c r="F631">
        <v>4902</v>
      </c>
    </row>
    <row r="632" spans="1:6" x14ac:dyDescent="0.2">
      <c r="A632" s="1">
        <f>Котел!F116</f>
        <v>0.28000000000000003</v>
      </c>
      <c r="B632">
        <v>56</v>
      </c>
      <c r="C632">
        <v>1584</v>
      </c>
      <c r="D632">
        <v>4</v>
      </c>
      <c r="E632">
        <v>0</v>
      </c>
      <c r="F632">
        <v>4902</v>
      </c>
    </row>
    <row r="633" spans="1:6" x14ac:dyDescent="0.2">
      <c r="A633">
        <f>Котел!B117</f>
        <v>100</v>
      </c>
      <c r="B633">
        <v>56</v>
      </c>
      <c r="C633">
        <v>1585</v>
      </c>
      <c r="D633">
        <v>0</v>
      </c>
      <c r="E633">
        <v>0</v>
      </c>
      <c r="F633">
        <v>4902</v>
      </c>
    </row>
    <row r="634" spans="1:6" x14ac:dyDescent="0.2">
      <c r="A634" t="str">
        <f>Котел!C117</f>
        <v>БЦ-1.08030101-01 ДИЗ№1  ч.01п.19</v>
      </c>
      <c r="B634">
        <v>56</v>
      </c>
      <c r="C634">
        <v>1585</v>
      </c>
      <c r="D634">
        <v>1</v>
      </c>
      <c r="E634">
        <v>0</v>
      </c>
      <c r="F634">
        <v>4902</v>
      </c>
    </row>
    <row r="635" spans="1:6" x14ac:dyDescent="0.2">
      <c r="A635" t="str">
        <f>Котел!D117</f>
        <v>Монтаж  м/конструкций каркаса  всаса вентиляторов с улицы, масса элемента до 0,05 т</v>
      </c>
      <c r="B635">
        <v>56</v>
      </c>
      <c r="C635">
        <v>1585</v>
      </c>
      <c r="D635">
        <v>2</v>
      </c>
      <c r="E635">
        <v>0</v>
      </c>
      <c r="F635">
        <v>4902</v>
      </c>
    </row>
    <row r="636" spans="1:6" x14ac:dyDescent="0.2">
      <c r="A636" t="str">
        <f>Котел!E117</f>
        <v>1 т</v>
      </c>
      <c r="B636">
        <v>56</v>
      </c>
      <c r="C636">
        <v>1585</v>
      </c>
      <c r="D636">
        <v>3</v>
      </c>
      <c r="E636">
        <v>0</v>
      </c>
      <c r="F636">
        <v>4902</v>
      </c>
    </row>
    <row r="637" spans="1:6" x14ac:dyDescent="0.2">
      <c r="A637" s="1">
        <f>Котел!F117</f>
        <v>0.28000000000000003</v>
      </c>
      <c r="B637">
        <v>56</v>
      </c>
      <c r="C637">
        <v>1585</v>
      </c>
      <c r="D637">
        <v>4</v>
      </c>
      <c r="E637">
        <v>0</v>
      </c>
      <c r="F637">
        <v>4902</v>
      </c>
    </row>
    <row r="638" spans="1:6" x14ac:dyDescent="0.2">
      <c r="A638">
        <f>Котел!B118</f>
        <v>101</v>
      </c>
      <c r="B638">
        <v>56</v>
      </c>
      <c r="C638">
        <v>1623</v>
      </c>
      <c r="D638">
        <v>0</v>
      </c>
      <c r="E638">
        <v>0</v>
      </c>
      <c r="F638">
        <v>4902</v>
      </c>
    </row>
    <row r="639" spans="1:6" x14ac:dyDescent="0.2">
      <c r="A639" t="str">
        <f>Котел!C118</f>
        <v>БЦ-1.08030101-01 ДИЗ№1  ч.01п.19</v>
      </c>
      <c r="B639">
        <v>56</v>
      </c>
      <c r="C639">
        <v>1623</v>
      </c>
      <c r="D639">
        <v>1</v>
      </c>
      <c r="E639">
        <v>0</v>
      </c>
      <c r="F639">
        <v>4902</v>
      </c>
    </row>
    <row r="640" spans="1:6" x14ac:dyDescent="0.2">
      <c r="A640" t="str">
        <f>Котел!D118</f>
        <v>Демонтаж  м/конструкций каркаса  всаса вентиляторов с улицы, масса элемента до 0,05 т</v>
      </c>
      <c r="B640">
        <v>56</v>
      </c>
      <c r="C640">
        <v>1623</v>
      </c>
      <c r="D640">
        <v>2</v>
      </c>
      <c r="E640">
        <v>0</v>
      </c>
      <c r="F640">
        <v>4902</v>
      </c>
    </row>
    <row r="641" spans="1:6" x14ac:dyDescent="0.2">
      <c r="A641" t="str">
        <f>Котел!E118</f>
        <v>1 т</v>
      </c>
      <c r="B641">
        <v>56</v>
      </c>
      <c r="C641">
        <v>1623</v>
      </c>
      <c r="D641">
        <v>3</v>
      </c>
      <c r="E641">
        <v>0</v>
      </c>
      <c r="F641">
        <v>4902</v>
      </c>
    </row>
    <row r="642" spans="1:6" x14ac:dyDescent="0.2">
      <c r="A642" s="1">
        <f>Котел!F118</f>
        <v>0.18</v>
      </c>
      <c r="B642">
        <v>56</v>
      </c>
      <c r="C642">
        <v>1623</v>
      </c>
      <c r="D642">
        <v>4</v>
      </c>
      <c r="E642">
        <v>0</v>
      </c>
      <c r="F642">
        <v>4902</v>
      </c>
    </row>
    <row r="643" spans="1:6" x14ac:dyDescent="0.2">
      <c r="A643">
        <f>Котел!B119</f>
        <v>102</v>
      </c>
      <c r="B643">
        <v>56</v>
      </c>
      <c r="C643">
        <v>1586</v>
      </c>
      <c r="D643">
        <v>0</v>
      </c>
      <c r="E643">
        <v>0</v>
      </c>
      <c r="F643">
        <v>4902</v>
      </c>
    </row>
    <row r="644" spans="1:6" x14ac:dyDescent="0.2">
      <c r="A644" t="str">
        <f>Котел!C119</f>
        <v>БЦ-1.26010201-01</v>
      </c>
      <c r="B644">
        <v>56</v>
      </c>
      <c r="C644">
        <v>1586</v>
      </c>
      <c r="D644">
        <v>1</v>
      </c>
      <c r="E644">
        <v>0</v>
      </c>
      <c r="F644">
        <v>4902</v>
      </c>
    </row>
    <row r="645" spans="1:6" x14ac:dyDescent="0.2">
      <c r="A645" t="str">
        <f>Котел!D119</f>
        <v>Сборка и разборка инвентарных и металлических лесов</v>
      </c>
      <c r="B645">
        <v>56</v>
      </c>
      <c r="C645">
        <v>1586</v>
      </c>
      <c r="D645">
        <v>2</v>
      </c>
      <c r="E645">
        <v>0</v>
      </c>
      <c r="F645">
        <v>4902</v>
      </c>
    </row>
    <row r="646" spans="1:6" x14ac:dyDescent="0.2">
      <c r="A646" t="str">
        <f>Котел!E119</f>
        <v>1 т</v>
      </c>
      <c r="B646">
        <v>56</v>
      </c>
      <c r="C646">
        <v>1586</v>
      </c>
      <c r="D646">
        <v>3</v>
      </c>
      <c r="E646">
        <v>0</v>
      </c>
      <c r="F646">
        <v>4902</v>
      </c>
    </row>
    <row r="647" spans="1:6" x14ac:dyDescent="0.2">
      <c r="A647" s="1">
        <f>Котел!F119</f>
        <v>0.56000000000000005</v>
      </c>
      <c r="B647">
        <v>56</v>
      </c>
      <c r="C647">
        <v>1586</v>
      </c>
      <c r="D647">
        <v>4</v>
      </c>
      <c r="E647">
        <v>0</v>
      </c>
      <c r="F647">
        <v>4902</v>
      </c>
    </row>
    <row r="648" spans="1:6" x14ac:dyDescent="0.2">
      <c r="A648">
        <f>Котел!B120</f>
        <v>103</v>
      </c>
      <c r="B648">
        <v>56</v>
      </c>
      <c r="C648">
        <v>1587</v>
      </c>
      <c r="D648">
        <v>0</v>
      </c>
      <c r="E648">
        <v>0</v>
      </c>
      <c r="F648">
        <v>4902</v>
      </c>
    </row>
    <row r="649" spans="1:6" x14ac:dyDescent="0.2">
      <c r="A649" t="str">
        <f>Котел!C120</f>
        <v>БЦ-1.07010102-01</v>
      </c>
      <c r="B649">
        <v>56</v>
      </c>
      <c r="C649">
        <v>1587</v>
      </c>
      <c r="D649">
        <v>1</v>
      </c>
      <c r="E649">
        <v>0</v>
      </c>
      <c r="F649">
        <v>4902</v>
      </c>
    </row>
    <row r="650" spans="1:6" x14ac:dyDescent="0.2">
      <c r="A650" t="str">
        <f>Котел!D120</f>
        <v>Устранение неплотностей м/конструкций каркаса всаса вентилятора электросваркой</v>
      </c>
      <c r="B650">
        <v>56</v>
      </c>
      <c r="C650">
        <v>1587</v>
      </c>
      <c r="D650">
        <v>2</v>
      </c>
      <c r="E650">
        <v>0</v>
      </c>
      <c r="F650">
        <v>4902</v>
      </c>
    </row>
    <row r="651" spans="1:6" x14ac:dyDescent="0.2">
      <c r="A651" t="str">
        <f>Котел!E120</f>
        <v>1 п.м шва</v>
      </c>
      <c r="B651">
        <v>56</v>
      </c>
      <c r="C651">
        <v>1587</v>
      </c>
      <c r="D651">
        <v>3</v>
      </c>
      <c r="E651">
        <v>0</v>
      </c>
      <c r="F651">
        <v>4902</v>
      </c>
    </row>
    <row r="652" spans="1:6" x14ac:dyDescent="0.2">
      <c r="A652" s="2">
        <f>Котел!F120</f>
        <v>20</v>
      </c>
      <c r="B652">
        <v>56</v>
      </c>
      <c r="C652">
        <v>1587</v>
      </c>
      <c r="D652">
        <v>4</v>
      </c>
      <c r="E652">
        <v>0</v>
      </c>
      <c r="F652">
        <v>4902</v>
      </c>
    </row>
    <row r="653" spans="1:6" x14ac:dyDescent="0.2">
      <c r="A653" t="str">
        <f>Котел!B126</f>
        <v>13. Заключительные работы.</v>
      </c>
      <c r="B653">
        <v>56</v>
      </c>
      <c r="C653">
        <v>1202</v>
      </c>
      <c r="D653">
        <v>0</v>
      </c>
      <c r="E653">
        <v>0</v>
      </c>
      <c r="F653">
        <v>4907</v>
      </c>
    </row>
    <row r="654" spans="1:6" x14ac:dyDescent="0.2">
      <c r="A654">
        <f>Котел!B127</f>
        <v>108</v>
      </c>
      <c r="B654">
        <v>56</v>
      </c>
      <c r="C654">
        <v>1203</v>
      </c>
      <c r="D654">
        <v>0</v>
      </c>
      <c r="E654">
        <v>0</v>
      </c>
      <c r="F654">
        <v>4902</v>
      </c>
    </row>
    <row r="655" spans="1:6" x14ac:dyDescent="0.2">
      <c r="A655" t="str">
        <f>Котел!C127</f>
        <v>БЦ-1.26010601-03</v>
      </c>
      <c r="B655">
        <v>56</v>
      </c>
      <c r="C655">
        <v>1203</v>
      </c>
      <c r="D655">
        <v>1</v>
      </c>
      <c r="E655">
        <v>0</v>
      </c>
      <c r="F655">
        <v>4902</v>
      </c>
    </row>
    <row r="656" spans="1:6" x14ac:dyDescent="0.2">
      <c r="A656" t="str">
        <f>Котел!D127</f>
        <v>Гидравлическое испытание однокорпусного котла рабочим давлением, паровая проивзодительность котла свыше 120 до 320 т/ч после ремонта.</v>
      </c>
      <c r="B656">
        <v>56</v>
      </c>
      <c r="C656">
        <v>1203</v>
      </c>
      <c r="D656">
        <v>2</v>
      </c>
      <c r="E656">
        <v>0</v>
      </c>
      <c r="F656">
        <v>4902</v>
      </c>
    </row>
    <row r="657" spans="1:6" x14ac:dyDescent="0.2">
      <c r="A657" t="str">
        <f>Котел!E127</f>
        <v>1 котел</v>
      </c>
      <c r="B657">
        <v>56</v>
      </c>
      <c r="C657">
        <v>1203</v>
      </c>
      <c r="D657">
        <v>3</v>
      </c>
      <c r="E657">
        <v>0</v>
      </c>
      <c r="F657">
        <v>4902</v>
      </c>
    </row>
    <row r="658" spans="1:6" x14ac:dyDescent="0.2">
      <c r="A658" s="2">
        <f>Котел!F127</f>
        <v>1</v>
      </c>
      <c r="B658">
        <v>56</v>
      </c>
      <c r="C658">
        <v>1203</v>
      </c>
      <c r="D658">
        <v>4</v>
      </c>
      <c r="E658">
        <v>0</v>
      </c>
      <c r="F658">
        <v>4902</v>
      </c>
    </row>
    <row r="659" spans="1:6" x14ac:dyDescent="0.2">
      <c r="A659" t="str">
        <f>Котел!B128</f>
        <v>ИТОГО:</v>
      </c>
      <c r="B659">
        <v>56</v>
      </c>
      <c r="C659">
        <v>147</v>
      </c>
      <c r="D659">
        <v>0</v>
      </c>
      <c r="E659">
        <v>0</v>
      </c>
      <c r="F659">
        <v>4903</v>
      </c>
    </row>
    <row r="660" spans="1:6" x14ac:dyDescent="0.2">
      <c r="A660" t="str">
        <f>Котел!B130</f>
        <v>Индексация цен к=1,44</v>
      </c>
      <c r="B660">
        <v>56</v>
      </c>
      <c r="C660">
        <v>90</v>
      </c>
      <c r="D660">
        <v>0</v>
      </c>
      <c r="E660">
        <v>0</v>
      </c>
      <c r="F660">
        <v>100</v>
      </c>
    </row>
    <row r="661" spans="1:6" x14ac:dyDescent="0.2">
      <c r="A661" t="e">
        <f>Котел!#REF!</f>
        <v>#REF!</v>
      </c>
      <c r="B661">
        <v>56</v>
      </c>
      <c r="C661">
        <v>90</v>
      </c>
      <c r="D661">
        <v>1</v>
      </c>
      <c r="E661">
        <v>0</v>
      </c>
      <c r="F661">
        <v>100</v>
      </c>
    </row>
    <row r="662" spans="1:6" x14ac:dyDescent="0.2">
      <c r="A662" t="e">
        <f>Котел!#REF!</f>
        <v>#REF!</v>
      </c>
      <c r="B662">
        <v>56</v>
      </c>
      <c r="C662">
        <v>90</v>
      </c>
      <c r="D662">
        <v>3</v>
      </c>
      <c r="E662">
        <v>0</v>
      </c>
      <c r="F662">
        <v>100</v>
      </c>
    </row>
    <row r="663" spans="1:6" x14ac:dyDescent="0.2">
      <c r="A663" t="str">
        <f>Котел!B131</f>
        <v>Итого</v>
      </c>
      <c r="B663">
        <v>56</v>
      </c>
      <c r="C663">
        <v>91</v>
      </c>
      <c r="D663">
        <v>0</v>
      </c>
      <c r="E663">
        <v>0</v>
      </c>
      <c r="F663">
        <v>103</v>
      </c>
    </row>
    <row r="664" spans="1:6" x14ac:dyDescent="0.2">
      <c r="A664" t="e">
        <f>Котел!#REF!</f>
        <v>#REF!</v>
      </c>
      <c r="B664">
        <v>56</v>
      </c>
      <c r="C664">
        <v>91</v>
      </c>
      <c r="D664">
        <v>1</v>
      </c>
      <c r="E664">
        <v>0</v>
      </c>
      <c r="F664">
        <v>103</v>
      </c>
    </row>
    <row r="665" spans="1:6" x14ac:dyDescent="0.2">
      <c r="A665" t="e">
        <f>Котел!#REF!</f>
        <v>#REF!</v>
      </c>
      <c r="B665">
        <v>56</v>
      </c>
      <c r="C665">
        <v>92</v>
      </c>
      <c r="D665">
        <v>0</v>
      </c>
      <c r="E665">
        <v>0</v>
      </c>
      <c r="F665">
        <v>102</v>
      </c>
    </row>
    <row r="666" spans="1:6" x14ac:dyDescent="0.2">
      <c r="A666" t="e">
        <f>Котел!#REF!</f>
        <v>#REF!</v>
      </c>
      <c r="B666">
        <v>56</v>
      </c>
      <c r="C666">
        <v>92</v>
      </c>
      <c r="D666">
        <v>1</v>
      </c>
      <c r="E666">
        <v>0</v>
      </c>
      <c r="F666">
        <v>102</v>
      </c>
    </row>
    <row r="667" spans="1:6" x14ac:dyDescent="0.2">
      <c r="A667" t="e">
        <f>Котел!#REF!</f>
        <v>#REF!</v>
      </c>
      <c r="B667">
        <v>56</v>
      </c>
      <c r="C667">
        <v>101</v>
      </c>
      <c r="D667">
        <v>0</v>
      </c>
      <c r="E667">
        <v>0</v>
      </c>
      <c r="F667">
        <v>103</v>
      </c>
    </row>
    <row r="668" spans="1:6" x14ac:dyDescent="0.2">
      <c r="A668" t="e">
        <f>Котел!#REF!</f>
        <v>#REF!</v>
      </c>
      <c r="B668">
        <v>56</v>
      </c>
      <c r="C668">
        <v>101</v>
      </c>
      <c r="D668">
        <v>1</v>
      </c>
      <c r="E668">
        <v>0</v>
      </c>
      <c r="F668">
        <v>103</v>
      </c>
    </row>
    <row r="669" spans="1:6" x14ac:dyDescent="0.2">
      <c r="A669" t="e">
        <f>Котел!#REF!</f>
        <v>#REF!</v>
      </c>
      <c r="B669">
        <v>56</v>
      </c>
      <c r="C669">
        <v>543</v>
      </c>
      <c r="D669">
        <v>0</v>
      </c>
      <c r="E669">
        <v>0</v>
      </c>
      <c r="F669">
        <v>102</v>
      </c>
    </row>
    <row r="670" spans="1:6" x14ac:dyDescent="0.2">
      <c r="A670" s="1" t="e">
        <f>Котел!#REF!</f>
        <v>#REF!</v>
      </c>
      <c r="B670">
        <v>56</v>
      </c>
      <c r="C670">
        <v>543</v>
      </c>
      <c r="D670">
        <v>1</v>
      </c>
      <c r="E670">
        <v>0</v>
      </c>
      <c r="F670">
        <v>102</v>
      </c>
    </row>
    <row r="671" spans="1:6" x14ac:dyDescent="0.2">
      <c r="A671" t="e">
        <f>Котел!#REF!</f>
        <v>#REF!</v>
      </c>
      <c r="B671">
        <v>56</v>
      </c>
      <c r="C671">
        <v>93</v>
      </c>
      <c r="D671">
        <v>0</v>
      </c>
      <c r="E671">
        <v>0</v>
      </c>
      <c r="F671">
        <v>103</v>
      </c>
    </row>
    <row r="672" spans="1:6" x14ac:dyDescent="0.2">
      <c r="A672" t="e">
        <f>Котел!#REF!</f>
        <v>#REF!</v>
      </c>
      <c r="B672">
        <v>56</v>
      </c>
      <c r="C672">
        <v>93</v>
      </c>
      <c r="D672">
        <v>1</v>
      </c>
      <c r="E672">
        <v>0</v>
      </c>
      <c r="F672">
        <v>103</v>
      </c>
    </row>
    <row r="673" spans="1:6" x14ac:dyDescent="0.2">
      <c r="A673" t="e">
        <f>Котел!#REF!</f>
        <v>#REF!</v>
      </c>
      <c r="B673">
        <v>56</v>
      </c>
      <c r="C673">
        <v>129</v>
      </c>
      <c r="D673">
        <v>0</v>
      </c>
      <c r="E673">
        <v>0</v>
      </c>
      <c r="F673">
        <v>4900</v>
      </c>
    </row>
    <row r="674" spans="1:6" x14ac:dyDescent="0.2">
      <c r="A674" t="e">
        <f>Котел!#REF!</f>
        <v>#REF!</v>
      </c>
      <c r="B674">
        <v>56</v>
      </c>
      <c r="C674">
        <v>129</v>
      </c>
      <c r="D674">
        <v>1</v>
      </c>
      <c r="E674">
        <v>0</v>
      </c>
      <c r="F674">
        <v>4900</v>
      </c>
    </row>
    <row r="675" spans="1:6" x14ac:dyDescent="0.2">
      <c r="A675" t="e">
        <f>Котел!#REF!</f>
        <v>#REF!</v>
      </c>
      <c r="B675">
        <v>56</v>
      </c>
      <c r="C675">
        <v>129</v>
      </c>
      <c r="D675">
        <v>2</v>
      </c>
      <c r="E675">
        <v>0</v>
      </c>
      <c r="F675">
        <v>4900</v>
      </c>
    </row>
    <row r="676" spans="1:6" x14ac:dyDescent="0.2">
      <c r="A676" t="e">
        <f>Котел!#REF!</f>
        <v>#REF!</v>
      </c>
      <c r="B676">
        <v>56</v>
      </c>
      <c r="C676">
        <v>129</v>
      </c>
      <c r="D676">
        <v>3</v>
      </c>
      <c r="E676">
        <v>0</v>
      </c>
      <c r="F676">
        <v>4900</v>
      </c>
    </row>
    <row r="677" spans="1:6" x14ac:dyDescent="0.2">
      <c r="A677" t="e">
        <f>Котел!#REF!</f>
        <v>#REF!</v>
      </c>
      <c r="B677">
        <v>56</v>
      </c>
      <c r="C677">
        <v>129</v>
      </c>
      <c r="D677">
        <v>4</v>
      </c>
      <c r="E677">
        <v>0</v>
      </c>
      <c r="F677">
        <v>4900</v>
      </c>
    </row>
    <row r="678" spans="1:6" x14ac:dyDescent="0.2">
      <c r="A678" t="e">
        <f>Котел!#REF!</f>
        <v>#REF!</v>
      </c>
      <c r="B678">
        <v>56</v>
      </c>
      <c r="C678">
        <v>129</v>
      </c>
      <c r="D678">
        <v>5</v>
      </c>
      <c r="E678">
        <v>0</v>
      </c>
      <c r="F678">
        <v>4900</v>
      </c>
    </row>
    <row r="679" spans="1:6" x14ac:dyDescent="0.2">
      <c r="A679" t="e">
        <f>Котел!#REF!</f>
        <v>#REF!</v>
      </c>
      <c r="B679">
        <v>56</v>
      </c>
      <c r="C679">
        <v>129</v>
      </c>
      <c r="D679">
        <v>6</v>
      </c>
      <c r="E679">
        <v>0</v>
      </c>
      <c r="F679">
        <v>4900</v>
      </c>
    </row>
    <row r="680" spans="1:6" x14ac:dyDescent="0.2">
      <c r="A680" t="e">
        <f>Котел!#REF!</f>
        <v>#REF!</v>
      </c>
      <c r="B680">
        <v>56</v>
      </c>
      <c r="C680">
        <v>162</v>
      </c>
      <c r="D680">
        <v>0</v>
      </c>
      <c r="E680">
        <v>0</v>
      </c>
      <c r="F680">
        <v>4907</v>
      </c>
    </row>
    <row r="681" spans="1:6" x14ac:dyDescent="0.2">
      <c r="A681" t="e">
        <f>Котел!#REF!</f>
        <v>#REF!</v>
      </c>
      <c r="B681">
        <v>56</v>
      </c>
      <c r="C681">
        <v>544</v>
      </c>
      <c r="D681">
        <v>0</v>
      </c>
      <c r="E681">
        <v>0</v>
      </c>
      <c r="F681">
        <v>4902</v>
      </c>
    </row>
    <row r="682" spans="1:6" x14ac:dyDescent="0.2">
      <c r="A682" t="e">
        <f>Котел!#REF!</f>
        <v>#REF!</v>
      </c>
      <c r="B682">
        <v>56</v>
      </c>
      <c r="C682">
        <v>544</v>
      </c>
      <c r="D682">
        <v>1</v>
      </c>
      <c r="E682">
        <v>0</v>
      </c>
      <c r="F682">
        <v>4902</v>
      </c>
    </row>
    <row r="683" spans="1:6" x14ac:dyDescent="0.2">
      <c r="A683" t="e">
        <f>Котел!#REF!</f>
        <v>#REF!</v>
      </c>
      <c r="B683">
        <v>56</v>
      </c>
      <c r="C683">
        <v>544</v>
      </c>
      <c r="D683">
        <v>2</v>
      </c>
      <c r="E683">
        <v>0</v>
      </c>
      <c r="F683">
        <v>4902</v>
      </c>
    </row>
    <row r="684" spans="1:6" x14ac:dyDescent="0.2">
      <c r="A684" t="e">
        <f>Котел!#REF!</f>
        <v>#REF!</v>
      </c>
      <c r="B684">
        <v>56</v>
      </c>
      <c r="C684">
        <v>544</v>
      </c>
      <c r="D684">
        <v>3</v>
      </c>
      <c r="E684">
        <v>0</v>
      </c>
      <c r="F684">
        <v>4902</v>
      </c>
    </row>
    <row r="685" spans="1:6" x14ac:dyDescent="0.2">
      <c r="A685" s="2" t="e">
        <f>Котел!#REF!</f>
        <v>#REF!</v>
      </c>
      <c r="B685">
        <v>56</v>
      </c>
      <c r="C685">
        <v>544</v>
      </c>
      <c r="D685">
        <v>4</v>
      </c>
      <c r="E685">
        <v>0</v>
      </c>
      <c r="F685">
        <v>4902</v>
      </c>
    </row>
    <row r="686" spans="1:6" x14ac:dyDescent="0.2">
      <c r="A686" t="e">
        <f>Котел!#REF!</f>
        <v>#REF!</v>
      </c>
      <c r="B686">
        <v>56</v>
      </c>
      <c r="C686">
        <v>574</v>
      </c>
      <c r="D686">
        <v>0</v>
      </c>
      <c r="E686">
        <v>0</v>
      </c>
      <c r="F686">
        <v>4902</v>
      </c>
    </row>
    <row r="687" spans="1:6" x14ac:dyDescent="0.2">
      <c r="A687" t="e">
        <f>Котел!#REF!</f>
        <v>#REF!</v>
      </c>
      <c r="B687">
        <v>56</v>
      </c>
      <c r="C687">
        <v>574</v>
      </c>
      <c r="D687">
        <v>1</v>
      </c>
      <c r="E687">
        <v>0</v>
      </c>
      <c r="F687">
        <v>4902</v>
      </c>
    </row>
    <row r="688" spans="1:6" x14ac:dyDescent="0.2">
      <c r="A688" t="e">
        <f>Котел!#REF!</f>
        <v>#REF!</v>
      </c>
      <c r="B688">
        <v>56</v>
      </c>
      <c r="C688">
        <v>574</v>
      </c>
      <c r="D688">
        <v>2</v>
      </c>
      <c r="E688">
        <v>0</v>
      </c>
      <c r="F688">
        <v>4902</v>
      </c>
    </row>
    <row r="689" spans="1:6" x14ac:dyDescent="0.2">
      <c r="A689" t="e">
        <f>Котел!#REF!</f>
        <v>#REF!</v>
      </c>
      <c r="B689">
        <v>56</v>
      </c>
      <c r="C689">
        <v>574</v>
      </c>
      <c r="D689">
        <v>3</v>
      </c>
      <c r="E689">
        <v>0</v>
      </c>
      <c r="F689">
        <v>4902</v>
      </c>
    </row>
    <row r="690" spans="1:6" x14ac:dyDescent="0.2">
      <c r="A690" s="2" t="e">
        <f>Котел!#REF!</f>
        <v>#REF!</v>
      </c>
      <c r="B690">
        <v>56</v>
      </c>
      <c r="C690">
        <v>574</v>
      </c>
      <c r="D690">
        <v>4</v>
      </c>
      <c r="E690">
        <v>0</v>
      </c>
      <c r="F690">
        <v>4902</v>
      </c>
    </row>
    <row r="691" spans="1:6" x14ac:dyDescent="0.2">
      <c r="A691" t="e">
        <f>Котел!#REF!</f>
        <v>#REF!</v>
      </c>
      <c r="B691">
        <v>56</v>
      </c>
      <c r="C691">
        <v>1238</v>
      </c>
      <c r="D691">
        <v>0</v>
      </c>
      <c r="E691">
        <v>0</v>
      </c>
      <c r="F691">
        <v>4902</v>
      </c>
    </row>
    <row r="692" spans="1:6" x14ac:dyDescent="0.2">
      <c r="A692" t="e">
        <f>Котел!#REF!</f>
        <v>#REF!</v>
      </c>
      <c r="B692">
        <v>56</v>
      </c>
      <c r="C692">
        <v>1238</v>
      </c>
      <c r="D692">
        <v>1</v>
      </c>
      <c r="E692">
        <v>0</v>
      </c>
      <c r="F692">
        <v>4902</v>
      </c>
    </row>
    <row r="693" spans="1:6" x14ac:dyDescent="0.2">
      <c r="A693" t="e">
        <f>Котел!#REF!</f>
        <v>#REF!</v>
      </c>
      <c r="B693">
        <v>56</v>
      </c>
      <c r="C693">
        <v>1238</v>
      </c>
      <c r="D693">
        <v>2</v>
      </c>
      <c r="E693">
        <v>0</v>
      </c>
      <c r="F693">
        <v>4902</v>
      </c>
    </row>
    <row r="694" spans="1:6" x14ac:dyDescent="0.2">
      <c r="A694" t="e">
        <f>Котел!#REF!</f>
        <v>#REF!</v>
      </c>
      <c r="B694">
        <v>56</v>
      </c>
      <c r="C694">
        <v>1238</v>
      </c>
      <c r="D694">
        <v>3</v>
      </c>
      <c r="E694">
        <v>0</v>
      </c>
      <c r="F694">
        <v>4902</v>
      </c>
    </row>
    <row r="695" spans="1:6" x14ac:dyDescent="0.2">
      <c r="A695" s="2" t="e">
        <f>Котел!#REF!</f>
        <v>#REF!</v>
      </c>
      <c r="B695">
        <v>56</v>
      </c>
      <c r="C695">
        <v>1238</v>
      </c>
      <c r="D695">
        <v>4</v>
      </c>
      <c r="E695">
        <v>0</v>
      </c>
      <c r="F695">
        <v>4902</v>
      </c>
    </row>
    <row r="696" spans="1:6" x14ac:dyDescent="0.2">
      <c r="A696" t="e">
        <f>Котел!#REF!</f>
        <v>#REF!</v>
      </c>
      <c r="B696">
        <v>56</v>
      </c>
      <c r="C696">
        <v>1596</v>
      </c>
      <c r="D696">
        <v>0</v>
      </c>
      <c r="E696">
        <v>0</v>
      </c>
      <c r="F696">
        <v>4902</v>
      </c>
    </row>
    <row r="697" spans="1:6" x14ac:dyDescent="0.2">
      <c r="A697" t="e">
        <f>Котел!#REF!</f>
        <v>#REF!</v>
      </c>
      <c r="B697">
        <v>56</v>
      </c>
      <c r="C697">
        <v>1596</v>
      </c>
      <c r="D697">
        <v>1</v>
      </c>
      <c r="E697">
        <v>0</v>
      </c>
      <c r="F697">
        <v>4902</v>
      </c>
    </row>
    <row r="698" spans="1:6" x14ac:dyDescent="0.2">
      <c r="A698" t="e">
        <f>Котел!#REF!</f>
        <v>#REF!</v>
      </c>
      <c r="B698">
        <v>56</v>
      </c>
      <c r="C698">
        <v>1596</v>
      </c>
      <c r="D698">
        <v>2</v>
      </c>
      <c r="E698">
        <v>0</v>
      </c>
      <c r="F698">
        <v>4902</v>
      </c>
    </row>
    <row r="699" spans="1:6" x14ac:dyDescent="0.2">
      <c r="A699" t="e">
        <f>Котел!#REF!</f>
        <v>#REF!</v>
      </c>
      <c r="B699">
        <v>56</v>
      </c>
      <c r="C699">
        <v>1596</v>
      </c>
      <c r="D699">
        <v>3</v>
      </c>
      <c r="E699">
        <v>0</v>
      </c>
      <c r="F699">
        <v>4902</v>
      </c>
    </row>
    <row r="700" spans="1:6" x14ac:dyDescent="0.2">
      <c r="A700" s="2" t="e">
        <f>Котел!#REF!</f>
        <v>#REF!</v>
      </c>
      <c r="B700">
        <v>56</v>
      </c>
      <c r="C700">
        <v>1596</v>
      </c>
      <c r="D700">
        <v>4</v>
      </c>
      <c r="E700">
        <v>0</v>
      </c>
      <c r="F700">
        <v>4902</v>
      </c>
    </row>
    <row r="701" spans="1:6" x14ac:dyDescent="0.2">
      <c r="A701" t="e">
        <f>Котел!#REF!</f>
        <v>#REF!</v>
      </c>
      <c r="B701">
        <v>56</v>
      </c>
      <c r="C701">
        <v>1863</v>
      </c>
      <c r="D701">
        <v>0</v>
      </c>
      <c r="E701">
        <v>0</v>
      </c>
      <c r="F701">
        <v>4902</v>
      </c>
    </row>
    <row r="702" spans="1:6" x14ac:dyDescent="0.2">
      <c r="A702" t="e">
        <f>Котел!#REF!</f>
        <v>#REF!</v>
      </c>
      <c r="B702">
        <v>56</v>
      </c>
      <c r="C702">
        <v>1863</v>
      </c>
      <c r="D702">
        <v>1</v>
      </c>
      <c r="E702">
        <v>0</v>
      </c>
      <c r="F702">
        <v>4902</v>
      </c>
    </row>
    <row r="703" spans="1:6" x14ac:dyDescent="0.2">
      <c r="A703" t="e">
        <f>Котел!#REF!</f>
        <v>#REF!</v>
      </c>
      <c r="B703">
        <v>56</v>
      </c>
      <c r="C703">
        <v>1863</v>
      </c>
      <c r="D703">
        <v>2</v>
      </c>
      <c r="E703">
        <v>0</v>
      </c>
      <c r="F703">
        <v>4902</v>
      </c>
    </row>
    <row r="704" spans="1:6" x14ac:dyDescent="0.2">
      <c r="A704" t="e">
        <f>Котел!#REF!</f>
        <v>#REF!</v>
      </c>
      <c r="B704">
        <v>56</v>
      </c>
      <c r="C704">
        <v>1863</v>
      </c>
      <c r="D704">
        <v>3</v>
      </c>
      <c r="E704">
        <v>0</v>
      </c>
      <c r="F704">
        <v>4902</v>
      </c>
    </row>
    <row r="705" spans="1:6" x14ac:dyDescent="0.2">
      <c r="A705" s="2" t="e">
        <f>Котел!#REF!</f>
        <v>#REF!</v>
      </c>
      <c r="B705">
        <v>56</v>
      </c>
      <c r="C705">
        <v>1863</v>
      </c>
      <c r="D705">
        <v>4</v>
      </c>
      <c r="E705">
        <v>0</v>
      </c>
      <c r="F705">
        <v>4902</v>
      </c>
    </row>
    <row r="706" spans="1:6" x14ac:dyDescent="0.2">
      <c r="A706" t="e">
        <f>Котел!#REF!</f>
        <v>#REF!</v>
      </c>
      <c r="B706">
        <v>56</v>
      </c>
      <c r="C706">
        <v>1864</v>
      </c>
      <c r="D706">
        <v>0</v>
      </c>
      <c r="E706">
        <v>0</v>
      </c>
      <c r="F706">
        <v>4902</v>
      </c>
    </row>
    <row r="707" spans="1:6" x14ac:dyDescent="0.2">
      <c r="A707" t="e">
        <f>Котел!#REF!</f>
        <v>#REF!</v>
      </c>
      <c r="B707">
        <v>56</v>
      </c>
      <c r="C707">
        <v>1864</v>
      </c>
      <c r="D707">
        <v>1</v>
      </c>
      <c r="E707">
        <v>0</v>
      </c>
      <c r="F707">
        <v>4902</v>
      </c>
    </row>
    <row r="708" spans="1:6" x14ac:dyDescent="0.2">
      <c r="A708" t="e">
        <f>Котел!#REF!</f>
        <v>#REF!</v>
      </c>
      <c r="B708">
        <v>56</v>
      </c>
      <c r="C708">
        <v>1864</v>
      </c>
      <c r="D708">
        <v>2</v>
      </c>
      <c r="E708">
        <v>0</v>
      </c>
      <c r="F708">
        <v>4902</v>
      </c>
    </row>
    <row r="709" spans="1:6" x14ac:dyDescent="0.2">
      <c r="A709" t="e">
        <f>Котел!#REF!</f>
        <v>#REF!</v>
      </c>
      <c r="B709">
        <v>56</v>
      </c>
      <c r="C709">
        <v>1864</v>
      </c>
      <c r="D709">
        <v>3</v>
      </c>
      <c r="E709">
        <v>0</v>
      </c>
      <c r="F709">
        <v>4902</v>
      </c>
    </row>
    <row r="710" spans="1:6" x14ac:dyDescent="0.2">
      <c r="A710" s="2" t="e">
        <f>Котел!#REF!</f>
        <v>#REF!</v>
      </c>
      <c r="B710">
        <v>56</v>
      </c>
      <c r="C710">
        <v>1864</v>
      </c>
      <c r="D710">
        <v>4</v>
      </c>
      <c r="E710">
        <v>0</v>
      </c>
      <c r="F710">
        <v>4902</v>
      </c>
    </row>
    <row r="711" spans="1:6" x14ac:dyDescent="0.2">
      <c r="A711" t="e">
        <f>Котел!#REF!</f>
        <v>#REF!</v>
      </c>
      <c r="B711">
        <v>56</v>
      </c>
      <c r="C711">
        <v>132</v>
      </c>
      <c r="D711">
        <v>0</v>
      </c>
      <c r="E711">
        <v>0</v>
      </c>
      <c r="F711">
        <v>4903</v>
      </c>
    </row>
    <row r="712" spans="1:6" x14ac:dyDescent="0.2">
      <c r="A712" t="e">
        <f>Котел!#REF!</f>
        <v>#REF!</v>
      </c>
      <c r="B712">
        <v>56</v>
      </c>
      <c r="C712">
        <v>902</v>
      </c>
      <c r="D712">
        <v>0</v>
      </c>
      <c r="E712">
        <v>0</v>
      </c>
      <c r="F712">
        <v>100</v>
      </c>
    </row>
    <row r="713" spans="1:6" x14ac:dyDescent="0.2">
      <c r="A713" t="e">
        <f>Котел!#REF!</f>
        <v>#REF!</v>
      </c>
      <c r="B713">
        <v>56</v>
      </c>
      <c r="C713">
        <v>902</v>
      </c>
      <c r="D713">
        <v>1</v>
      </c>
      <c r="E713">
        <v>0</v>
      </c>
      <c r="F713">
        <v>100</v>
      </c>
    </row>
    <row r="714" spans="1:6" x14ac:dyDescent="0.2">
      <c r="A714" t="e">
        <f>Котел!#REF!</f>
        <v>#REF!</v>
      </c>
      <c r="B714">
        <v>56</v>
      </c>
      <c r="C714">
        <v>902</v>
      </c>
      <c r="D714">
        <v>3</v>
      </c>
      <c r="E714">
        <v>0</v>
      </c>
      <c r="F714">
        <v>100</v>
      </c>
    </row>
    <row r="715" spans="1:6" x14ac:dyDescent="0.2">
      <c r="A715" t="e">
        <f>Котел!#REF!</f>
        <v>#REF!</v>
      </c>
      <c r="B715">
        <v>56</v>
      </c>
      <c r="C715">
        <v>903</v>
      </c>
      <c r="D715">
        <v>0</v>
      </c>
      <c r="E715">
        <v>0</v>
      </c>
      <c r="F715">
        <v>103</v>
      </c>
    </row>
    <row r="716" spans="1:6" x14ac:dyDescent="0.2">
      <c r="A716" t="e">
        <f>Котел!#REF!</f>
        <v>#REF!</v>
      </c>
      <c r="B716">
        <v>56</v>
      </c>
      <c r="C716">
        <v>903</v>
      </c>
      <c r="D716">
        <v>1</v>
      </c>
      <c r="E716">
        <v>0</v>
      </c>
      <c r="F716">
        <v>103</v>
      </c>
    </row>
    <row r="717" spans="1:6" x14ac:dyDescent="0.2">
      <c r="A717" t="e">
        <f>Котел!#REF!</f>
        <v>#REF!</v>
      </c>
      <c r="B717">
        <v>56</v>
      </c>
      <c r="C717">
        <v>904</v>
      </c>
      <c r="D717">
        <v>0</v>
      </c>
      <c r="E717">
        <v>0</v>
      </c>
      <c r="F717">
        <v>102</v>
      </c>
    </row>
    <row r="718" spans="1:6" x14ac:dyDescent="0.2">
      <c r="A718" s="1" t="e">
        <f>Котел!#REF!</f>
        <v>#REF!</v>
      </c>
      <c r="B718">
        <v>56</v>
      </c>
      <c r="C718">
        <v>904</v>
      </c>
      <c r="D718">
        <v>1</v>
      </c>
      <c r="E718">
        <v>0</v>
      </c>
      <c r="F718">
        <v>102</v>
      </c>
    </row>
    <row r="719" spans="1:6" x14ac:dyDescent="0.2">
      <c r="A719" t="e">
        <f>Котел!#REF!</f>
        <v>#REF!</v>
      </c>
      <c r="B719">
        <v>56</v>
      </c>
      <c r="C719">
        <v>905</v>
      </c>
      <c r="D719">
        <v>0</v>
      </c>
      <c r="E719">
        <v>0</v>
      </c>
      <c r="F719">
        <v>103</v>
      </c>
    </row>
    <row r="720" spans="1:6" x14ac:dyDescent="0.2">
      <c r="A720" t="e">
        <f>Котел!#REF!</f>
        <v>#REF!</v>
      </c>
      <c r="B720">
        <v>56</v>
      </c>
      <c r="C720">
        <v>905</v>
      </c>
      <c r="D720">
        <v>1</v>
      </c>
      <c r="E720">
        <v>0</v>
      </c>
      <c r="F720">
        <v>103</v>
      </c>
    </row>
    <row r="721" spans="1:6" x14ac:dyDescent="0.2">
      <c r="A721" t="e">
        <f>Котел!#REF!</f>
        <v>#REF!</v>
      </c>
      <c r="B721">
        <v>56</v>
      </c>
      <c r="C721">
        <v>32</v>
      </c>
      <c r="D721">
        <v>0</v>
      </c>
      <c r="E721">
        <v>0</v>
      </c>
      <c r="F721">
        <v>22700</v>
      </c>
    </row>
    <row r="722" spans="1:6" x14ac:dyDescent="0.2">
      <c r="A722" t="e">
        <f>Котел!#REF!</f>
        <v>#REF!</v>
      </c>
      <c r="B722">
        <v>56</v>
      </c>
      <c r="C722">
        <v>32</v>
      </c>
      <c r="D722">
        <v>1</v>
      </c>
      <c r="E722">
        <v>0</v>
      </c>
      <c r="F722">
        <v>22700</v>
      </c>
    </row>
    <row r="723" spans="1:6" x14ac:dyDescent="0.2">
      <c r="A723" t="e">
        <f>Котел!#REF!</f>
        <v>#REF!</v>
      </c>
      <c r="B723">
        <v>56</v>
      </c>
      <c r="C723">
        <v>32</v>
      </c>
      <c r="D723">
        <v>2</v>
      </c>
      <c r="E723">
        <v>0</v>
      </c>
      <c r="F723">
        <v>22700</v>
      </c>
    </row>
    <row r="724" spans="1:6" x14ac:dyDescent="0.2">
      <c r="A724" t="e">
        <f>Котел!#REF!</f>
        <v>#REF!</v>
      </c>
      <c r="B724">
        <v>56</v>
      </c>
      <c r="C724">
        <v>32</v>
      </c>
      <c r="D724">
        <v>3</v>
      </c>
      <c r="E724">
        <v>0</v>
      </c>
      <c r="F724">
        <v>22700</v>
      </c>
    </row>
    <row r="725" spans="1:6" x14ac:dyDescent="0.2">
      <c r="A725" t="e">
        <f>Котел!#REF!</f>
        <v>#REF!</v>
      </c>
      <c r="B725">
        <v>56</v>
      </c>
      <c r="C725">
        <v>32</v>
      </c>
      <c r="D725">
        <v>4</v>
      </c>
      <c r="E725">
        <v>0</v>
      </c>
      <c r="F725">
        <v>22700</v>
      </c>
    </row>
    <row r="726" spans="1:6" x14ac:dyDescent="0.2">
      <c r="A726" t="e">
        <f>Котел!#REF!</f>
        <v>#REF!</v>
      </c>
      <c r="B726">
        <v>56</v>
      </c>
      <c r="C726">
        <v>32</v>
      </c>
      <c r="D726">
        <v>5</v>
      </c>
      <c r="E726">
        <v>0</v>
      </c>
      <c r="F726">
        <v>22700</v>
      </c>
    </row>
    <row r="727" spans="1:6" x14ac:dyDescent="0.2">
      <c r="A727" t="e">
        <f>Котел!#REF!</f>
        <v>#REF!</v>
      </c>
      <c r="B727">
        <v>56</v>
      </c>
      <c r="C727">
        <v>32</v>
      </c>
      <c r="D727">
        <v>6</v>
      </c>
      <c r="E727">
        <v>0</v>
      </c>
      <c r="F727">
        <v>22700</v>
      </c>
    </row>
    <row r="728" spans="1:6" x14ac:dyDescent="0.2">
      <c r="A728" t="e">
        <f>Котел!#REF!</f>
        <v>#REF!</v>
      </c>
      <c r="B728">
        <v>56</v>
      </c>
      <c r="C728">
        <v>1352</v>
      </c>
      <c r="D728">
        <v>0</v>
      </c>
      <c r="E728">
        <v>0</v>
      </c>
      <c r="F728">
        <v>22711</v>
      </c>
    </row>
    <row r="729" spans="1:6" x14ac:dyDescent="0.2">
      <c r="A729" t="e">
        <f>Котел!#REF!</f>
        <v>#REF!</v>
      </c>
      <c r="B729">
        <v>56</v>
      </c>
      <c r="C729">
        <v>1352</v>
      </c>
      <c r="D729">
        <v>1</v>
      </c>
      <c r="E729">
        <v>0</v>
      </c>
      <c r="F729">
        <v>22711</v>
      </c>
    </row>
    <row r="730" spans="1:6" x14ac:dyDescent="0.2">
      <c r="A730" t="e">
        <f>Котел!#REF!</f>
        <v>#REF!</v>
      </c>
      <c r="B730">
        <v>56</v>
      </c>
      <c r="C730">
        <v>1352</v>
      </c>
      <c r="D730">
        <v>2</v>
      </c>
      <c r="E730">
        <v>0</v>
      </c>
      <c r="F730">
        <v>22711</v>
      </c>
    </row>
    <row r="731" spans="1:6" x14ac:dyDescent="0.2">
      <c r="A731" t="e">
        <f>Котел!#REF!</f>
        <v>#REF!</v>
      </c>
      <c r="B731">
        <v>56</v>
      </c>
      <c r="C731">
        <v>1352</v>
      </c>
      <c r="D731">
        <v>3</v>
      </c>
      <c r="E731">
        <v>0</v>
      </c>
      <c r="F731">
        <v>22711</v>
      </c>
    </row>
    <row r="732" spans="1:6" x14ac:dyDescent="0.2">
      <c r="A732" t="e">
        <f>Котел!#REF!</f>
        <v>#REF!</v>
      </c>
      <c r="B732">
        <v>56</v>
      </c>
      <c r="C732">
        <v>1352</v>
      </c>
      <c r="D732">
        <v>4</v>
      </c>
      <c r="E732">
        <v>0</v>
      </c>
      <c r="F732">
        <v>22711</v>
      </c>
    </row>
    <row r="733" spans="1:6" x14ac:dyDescent="0.2">
      <c r="A733" s="1" t="e">
        <f>Котел!#REF!</f>
        <v>#REF!</v>
      </c>
      <c r="B733">
        <v>56</v>
      </c>
      <c r="C733">
        <v>1352</v>
      </c>
      <c r="D733">
        <v>5</v>
      </c>
      <c r="E733">
        <v>0</v>
      </c>
      <c r="F733">
        <v>22711</v>
      </c>
    </row>
    <row r="734" spans="1:6" x14ac:dyDescent="0.2">
      <c r="A734" s="1" t="e">
        <f>Котел!#REF!</f>
        <v>#REF!</v>
      </c>
      <c r="B734">
        <v>56</v>
      </c>
      <c r="C734">
        <v>1352</v>
      </c>
      <c r="D734">
        <v>6</v>
      </c>
      <c r="E734">
        <v>0</v>
      </c>
      <c r="F734">
        <v>22711</v>
      </c>
    </row>
    <row r="735" spans="1:6" x14ac:dyDescent="0.2">
      <c r="A735" t="e">
        <f>Котел!#REF!</f>
        <v>#REF!</v>
      </c>
      <c r="B735">
        <v>56</v>
      </c>
      <c r="C735">
        <v>1013</v>
      </c>
      <c r="D735">
        <v>0</v>
      </c>
      <c r="E735">
        <v>0</v>
      </c>
      <c r="F735">
        <v>22711</v>
      </c>
    </row>
    <row r="736" spans="1:6" x14ac:dyDescent="0.2">
      <c r="A736" t="e">
        <f>Котел!#REF!</f>
        <v>#REF!</v>
      </c>
      <c r="B736">
        <v>56</v>
      </c>
      <c r="C736">
        <v>1013</v>
      </c>
      <c r="D736">
        <v>1</v>
      </c>
      <c r="E736">
        <v>0</v>
      </c>
      <c r="F736">
        <v>22711</v>
      </c>
    </row>
    <row r="737" spans="1:6" x14ac:dyDescent="0.2">
      <c r="A737" t="e">
        <f>Котел!#REF!</f>
        <v>#REF!</v>
      </c>
      <c r="B737">
        <v>56</v>
      </c>
      <c r="C737">
        <v>1013</v>
      </c>
      <c r="D737">
        <v>2</v>
      </c>
      <c r="E737">
        <v>0</v>
      </c>
      <c r="F737">
        <v>22711</v>
      </c>
    </row>
    <row r="738" spans="1:6" x14ac:dyDescent="0.2">
      <c r="A738" t="e">
        <f>Котел!#REF!</f>
        <v>#REF!</v>
      </c>
      <c r="B738">
        <v>56</v>
      </c>
      <c r="C738">
        <v>1013</v>
      </c>
      <c r="D738">
        <v>3</v>
      </c>
      <c r="E738">
        <v>0</v>
      </c>
      <c r="F738">
        <v>22711</v>
      </c>
    </row>
    <row r="739" spans="1:6" x14ac:dyDescent="0.2">
      <c r="A739" t="e">
        <f>Котел!#REF!</f>
        <v>#REF!</v>
      </c>
      <c r="B739">
        <v>56</v>
      </c>
      <c r="C739">
        <v>1013</v>
      </c>
      <c r="D739">
        <v>4</v>
      </c>
      <c r="E739">
        <v>0</v>
      </c>
      <c r="F739">
        <v>22711</v>
      </c>
    </row>
    <row r="740" spans="1:6" x14ac:dyDescent="0.2">
      <c r="A740" s="1" t="e">
        <f>Котел!#REF!</f>
        <v>#REF!</v>
      </c>
      <c r="B740">
        <v>56</v>
      </c>
      <c r="C740">
        <v>1013</v>
      </c>
      <c r="D740">
        <v>5</v>
      </c>
      <c r="E740">
        <v>0</v>
      </c>
      <c r="F740">
        <v>22711</v>
      </c>
    </row>
    <row r="741" spans="1:6" x14ac:dyDescent="0.2">
      <c r="A741" s="1" t="e">
        <f>Котел!#REF!</f>
        <v>#REF!</v>
      </c>
      <c r="B741">
        <v>56</v>
      </c>
      <c r="C741">
        <v>1013</v>
      </c>
      <c r="D741">
        <v>6</v>
      </c>
      <c r="E741">
        <v>0</v>
      </c>
      <c r="F741">
        <v>22711</v>
      </c>
    </row>
    <row r="742" spans="1:6" x14ac:dyDescent="0.2">
      <c r="A742" t="e">
        <f>Котел!#REF!</f>
        <v>#REF!</v>
      </c>
      <c r="B742">
        <v>56</v>
      </c>
      <c r="C742">
        <v>1784</v>
      </c>
      <c r="D742">
        <v>0</v>
      </c>
      <c r="E742">
        <v>0</v>
      </c>
      <c r="F742">
        <v>22711</v>
      </c>
    </row>
    <row r="743" spans="1:6" x14ac:dyDescent="0.2">
      <c r="A743" t="e">
        <f>Котел!#REF!</f>
        <v>#REF!</v>
      </c>
      <c r="B743">
        <v>56</v>
      </c>
      <c r="C743">
        <v>1784</v>
      </c>
      <c r="D743">
        <v>1</v>
      </c>
      <c r="E743">
        <v>0</v>
      </c>
      <c r="F743">
        <v>22711</v>
      </c>
    </row>
    <row r="744" spans="1:6" x14ac:dyDescent="0.2">
      <c r="A744" t="e">
        <f>Котел!#REF!</f>
        <v>#REF!</v>
      </c>
      <c r="B744">
        <v>56</v>
      </c>
      <c r="C744">
        <v>1784</v>
      </c>
      <c r="D744">
        <v>2</v>
      </c>
      <c r="E744">
        <v>0</v>
      </c>
      <c r="F744">
        <v>22711</v>
      </c>
    </row>
    <row r="745" spans="1:6" x14ac:dyDescent="0.2">
      <c r="A745" t="e">
        <f>Котел!#REF!</f>
        <v>#REF!</v>
      </c>
      <c r="B745">
        <v>56</v>
      </c>
      <c r="C745">
        <v>1784</v>
      </c>
      <c r="D745">
        <v>3</v>
      </c>
      <c r="E745">
        <v>0</v>
      </c>
      <c r="F745">
        <v>22711</v>
      </c>
    </row>
    <row r="746" spans="1:6" x14ac:dyDescent="0.2">
      <c r="A746" t="e">
        <f>Котел!#REF!</f>
        <v>#REF!</v>
      </c>
      <c r="B746">
        <v>56</v>
      </c>
      <c r="C746">
        <v>1784</v>
      </c>
      <c r="D746">
        <v>4</v>
      </c>
      <c r="E746">
        <v>0</v>
      </c>
      <c r="F746">
        <v>22711</v>
      </c>
    </row>
    <row r="747" spans="1:6" x14ac:dyDescent="0.2">
      <c r="A747" s="1" t="e">
        <f>Котел!#REF!</f>
        <v>#REF!</v>
      </c>
      <c r="B747">
        <v>56</v>
      </c>
      <c r="C747">
        <v>1784</v>
      </c>
      <c r="D747">
        <v>5</v>
      </c>
      <c r="E747">
        <v>0</v>
      </c>
      <c r="F747">
        <v>22711</v>
      </c>
    </row>
    <row r="748" spans="1:6" x14ac:dyDescent="0.2">
      <c r="A748" s="1" t="e">
        <f>Котел!#REF!</f>
        <v>#REF!</v>
      </c>
      <c r="B748">
        <v>56</v>
      </c>
      <c r="C748">
        <v>1784</v>
      </c>
      <c r="D748">
        <v>6</v>
      </c>
      <c r="E748">
        <v>0</v>
      </c>
      <c r="F748">
        <v>22711</v>
      </c>
    </row>
    <row r="749" spans="1:6" x14ac:dyDescent="0.2">
      <c r="A749" t="e">
        <f>Котел!#REF!</f>
        <v>#REF!</v>
      </c>
      <c r="B749">
        <v>56</v>
      </c>
      <c r="C749">
        <v>1785</v>
      </c>
      <c r="D749">
        <v>0</v>
      </c>
      <c r="E749">
        <v>0</v>
      </c>
      <c r="F749">
        <v>22711</v>
      </c>
    </row>
    <row r="750" spans="1:6" x14ac:dyDescent="0.2">
      <c r="A750" t="e">
        <f>Котел!#REF!</f>
        <v>#REF!</v>
      </c>
      <c r="B750">
        <v>56</v>
      </c>
      <c r="C750">
        <v>1785</v>
      </c>
      <c r="D750">
        <v>1</v>
      </c>
      <c r="E750">
        <v>0</v>
      </c>
      <c r="F750">
        <v>22711</v>
      </c>
    </row>
    <row r="751" spans="1:6" x14ac:dyDescent="0.2">
      <c r="A751" t="e">
        <f>Котел!#REF!</f>
        <v>#REF!</v>
      </c>
      <c r="B751">
        <v>56</v>
      </c>
      <c r="C751">
        <v>1785</v>
      </c>
      <c r="D751">
        <v>2</v>
      </c>
      <c r="E751">
        <v>0</v>
      </c>
      <c r="F751">
        <v>22711</v>
      </c>
    </row>
    <row r="752" spans="1:6" x14ac:dyDescent="0.2">
      <c r="A752" t="e">
        <f>Котел!#REF!</f>
        <v>#REF!</v>
      </c>
      <c r="B752">
        <v>56</v>
      </c>
      <c r="C752">
        <v>1785</v>
      </c>
      <c r="D752">
        <v>3</v>
      </c>
      <c r="E752">
        <v>0</v>
      </c>
      <c r="F752">
        <v>22711</v>
      </c>
    </row>
    <row r="753" spans="1:6" x14ac:dyDescent="0.2">
      <c r="A753" t="e">
        <f>Котел!#REF!</f>
        <v>#REF!</v>
      </c>
      <c r="B753">
        <v>56</v>
      </c>
      <c r="C753">
        <v>1785</v>
      </c>
      <c r="D753">
        <v>4</v>
      </c>
      <c r="E753">
        <v>0</v>
      </c>
      <c r="F753">
        <v>22711</v>
      </c>
    </row>
    <row r="754" spans="1:6" x14ac:dyDescent="0.2">
      <c r="A754" s="1" t="e">
        <f>Котел!#REF!</f>
        <v>#REF!</v>
      </c>
      <c r="B754">
        <v>56</v>
      </c>
      <c r="C754">
        <v>1785</v>
      </c>
      <c r="D754">
        <v>5</v>
      </c>
      <c r="E754">
        <v>0</v>
      </c>
      <c r="F754">
        <v>22711</v>
      </c>
    </row>
    <row r="755" spans="1:6" x14ac:dyDescent="0.2">
      <c r="A755" s="1" t="e">
        <f>Котел!#REF!</f>
        <v>#REF!</v>
      </c>
      <c r="B755">
        <v>56</v>
      </c>
      <c r="C755">
        <v>1785</v>
      </c>
      <c r="D755">
        <v>6</v>
      </c>
      <c r="E755">
        <v>0</v>
      </c>
      <c r="F755">
        <v>22711</v>
      </c>
    </row>
    <row r="756" spans="1:6" x14ac:dyDescent="0.2">
      <c r="A756" t="e">
        <f>Котел!#REF!</f>
        <v>#REF!</v>
      </c>
      <c r="B756">
        <v>56</v>
      </c>
      <c r="C756">
        <v>1243</v>
      </c>
      <c r="D756">
        <v>0</v>
      </c>
      <c r="E756">
        <v>0</v>
      </c>
      <c r="F756">
        <v>22711</v>
      </c>
    </row>
    <row r="757" spans="1:6" x14ac:dyDescent="0.2">
      <c r="A757" t="e">
        <f>Котел!#REF!</f>
        <v>#REF!</v>
      </c>
      <c r="B757">
        <v>56</v>
      </c>
      <c r="C757">
        <v>1243</v>
      </c>
      <c r="D757">
        <v>1</v>
      </c>
      <c r="E757">
        <v>0</v>
      </c>
      <c r="F757">
        <v>22711</v>
      </c>
    </row>
    <row r="758" spans="1:6" x14ac:dyDescent="0.2">
      <c r="A758" t="e">
        <f>Котел!#REF!</f>
        <v>#REF!</v>
      </c>
      <c r="B758">
        <v>56</v>
      </c>
      <c r="C758">
        <v>1243</v>
      </c>
      <c r="D758">
        <v>2</v>
      </c>
      <c r="E758">
        <v>0</v>
      </c>
      <c r="F758">
        <v>22711</v>
      </c>
    </row>
    <row r="759" spans="1:6" x14ac:dyDescent="0.2">
      <c r="A759" t="e">
        <f>Котел!#REF!</f>
        <v>#REF!</v>
      </c>
      <c r="B759">
        <v>56</v>
      </c>
      <c r="C759">
        <v>1243</v>
      </c>
      <c r="D759">
        <v>3</v>
      </c>
      <c r="E759">
        <v>0</v>
      </c>
      <c r="F759">
        <v>22711</v>
      </c>
    </row>
    <row r="760" spans="1:6" x14ac:dyDescent="0.2">
      <c r="A760" t="e">
        <f>Котел!#REF!</f>
        <v>#REF!</v>
      </c>
      <c r="B760">
        <v>56</v>
      </c>
      <c r="C760">
        <v>1243</v>
      </c>
      <c r="D760">
        <v>4</v>
      </c>
      <c r="E760">
        <v>0</v>
      </c>
      <c r="F760">
        <v>22711</v>
      </c>
    </row>
    <row r="761" spans="1:6" x14ac:dyDescent="0.2">
      <c r="A761" s="1" t="e">
        <f>Котел!#REF!</f>
        <v>#REF!</v>
      </c>
      <c r="B761">
        <v>56</v>
      </c>
      <c r="C761">
        <v>1243</v>
      </c>
      <c r="D761">
        <v>5</v>
      </c>
      <c r="E761">
        <v>0</v>
      </c>
      <c r="F761">
        <v>22711</v>
      </c>
    </row>
    <row r="762" spans="1:6" x14ac:dyDescent="0.2">
      <c r="A762" s="1" t="e">
        <f>Котел!#REF!</f>
        <v>#REF!</v>
      </c>
      <c r="B762">
        <v>56</v>
      </c>
      <c r="C762">
        <v>1243</v>
      </c>
      <c r="D762">
        <v>6</v>
      </c>
      <c r="E762">
        <v>0</v>
      </c>
      <c r="F762">
        <v>22711</v>
      </c>
    </row>
    <row r="763" spans="1:6" x14ac:dyDescent="0.2">
      <c r="A763" t="e">
        <f>Котел!#REF!</f>
        <v>#REF!</v>
      </c>
      <c r="B763">
        <v>56</v>
      </c>
      <c r="C763">
        <v>1355</v>
      </c>
      <c r="D763">
        <v>0</v>
      </c>
      <c r="E763">
        <v>0</v>
      </c>
      <c r="F763">
        <v>22711</v>
      </c>
    </row>
    <row r="764" spans="1:6" x14ac:dyDescent="0.2">
      <c r="A764" t="e">
        <f>Котел!#REF!</f>
        <v>#REF!</v>
      </c>
      <c r="B764">
        <v>56</v>
      </c>
      <c r="C764">
        <v>1355</v>
      </c>
      <c r="D764">
        <v>1</v>
      </c>
      <c r="E764">
        <v>0</v>
      </c>
      <c r="F764">
        <v>22711</v>
      </c>
    </row>
    <row r="765" spans="1:6" x14ac:dyDescent="0.2">
      <c r="A765" t="e">
        <f>Котел!#REF!</f>
        <v>#REF!</v>
      </c>
      <c r="B765">
        <v>56</v>
      </c>
      <c r="C765">
        <v>1355</v>
      </c>
      <c r="D765">
        <v>2</v>
      </c>
      <c r="E765">
        <v>0</v>
      </c>
      <c r="F765">
        <v>22711</v>
      </c>
    </row>
    <row r="766" spans="1:6" x14ac:dyDescent="0.2">
      <c r="A766" t="e">
        <f>Котел!#REF!</f>
        <v>#REF!</v>
      </c>
      <c r="B766">
        <v>56</v>
      </c>
      <c r="C766">
        <v>1355</v>
      </c>
      <c r="D766">
        <v>3</v>
      </c>
      <c r="E766">
        <v>0</v>
      </c>
      <c r="F766">
        <v>22711</v>
      </c>
    </row>
    <row r="767" spans="1:6" x14ac:dyDescent="0.2">
      <c r="A767" t="e">
        <f>Котел!#REF!</f>
        <v>#REF!</v>
      </c>
      <c r="B767">
        <v>56</v>
      </c>
      <c r="C767">
        <v>1355</v>
      </c>
      <c r="D767">
        <v>4</v>
      </c>
      <c r="E767">
        <v>0</v>
      </c>
      <c r="F767">
        <v>22711</v>
      </c>
    </row>
    <row r="768" spans="1:6" x14ac:dyDescent="0.2">
      <c r="A768" s="1" t="e">
        <f>Котел!#REF!</f>
        <v>#REF!</v>
      </c>
      <c r="B768">
        <v>56</v>
      </c>
      <c r="C768">
        <v>1355</v>
      </c>
      <c r="D768">
        <v>5</v>
      </c>
      <c r="E768">
        <v>0</v>
      </c>
      <c r="F768">
        <v>22711</v>
      </c>
    </row>
    <row r="769" spans="1:6" x14ac:dyDescent="0.2">
      <c r="A769" t="e">
        <f>Котел!#REF!</f>
        <v>#REF!</v>
      </c>
      <c r="B769">
        <v>56</v>
      </c>
      <c r="C769">
        <v>1355</v>
      </c>
      <c r="D769">
        <v>6</v>
      </c>
      <c r="E769">
        <v>0</v>
      </c>
      <c r="F769">
        <v>22711</v>
      </c>
    </row>
    <row r="770" spans="1:6" x14ac:dyDescent="0.2">
      <c r="A770" t="e">
        <f>Котел!#REF!</f>
        <v>#REF!</v>
      </c>
      <c r="B770">
        <v>56</v>
      </c>
      <c r="C770">
        <v>1786</v>
      </c>
      <c r="D770">
        <v>0</v>
      </c>
      <c r="E770">
        <v>0</v>
      </c>
      <c r="F770">
        <v>22711</v>
      </c>
    </row>
    <row r="771" spans="1:6" x14ac:dyDescent="0.2">
      <c r="A771" t="e">
        <f>Котел!#REF!</f>
        <v>#REF!</v>
      </c>
      <c r="B771">
        <v>56</v>
      </c>
      <c r="C771">
        <v>1786</v>
      </c>
      <c r="D771">
        <v>1</v>
      </c>
      <c r="E771">
        <v>0</v>
      </c>
      <c r="F771">
        <v>22711</v>
      </c>
    </row>
    <row r="772" spans="1:6" x14ac:dyDescent="0.2">
      <c r="A772" t="e">
        <f>Котел!#REF!</f>
        <v>#REF!</v>
      </c>
      <c r="B772">
        <v>56</v>
      </c>
      <c r="C772">
        <v>1786</v>
      </c>
      <c r="D772">
        <v>2</v>
      </c>
      <c r="E772">
        <v>0</v>
      </c>
      <c r="F772">
        <v>22711</v>
      </c>
    </row>
    <row r="773" spans="1:6" x14ac:dyDescent="0.2">
      <c r="A773" t="e">
        <f>Котел!#REF!</f>
        <v>#REF!</v>
      </c>
      <c r="B773">
        <v>56</v>
      </c>
      <c r="C773">
        <v>1786</v>
      </c>
      <c r="D773">
        <v>3</v>
      </c>
      <c r="E773">
        <v>0</v>
      </c>
      <c r="F773">
        <v>22711</v>
      </c>
    </row>
    <row r="774" spans="1:6" x14ac:dyDescent="0.2">
      <c r="A774" t="e">
        <f>Котел!#REF!</f>
        <v>#REF!</v>
      </c>
      <c r="B774">
        <v>56</v>
      </c>
      <c r="C774">
        <v>1786</v>
      </c>
      <c r="D774">
        <v>4</v>
      </c>
      <c r="E774">
        <v>0</v>
      </c>
      <c r="F774">
        <v>22711</v>
      </c>
    </row>
    <row r="775" spans="1:6" x14ac:dyDescent="0.2">
      <c r="A775" s="1" t="e">
        <f>Котел!#REF!</f>
        <v>#REF!</v>
      </c>
      <c r="B775">
        <v>56</v>
      </c>
      <c r="C775">
        <v>1786</v>
      </c>
      <c r="D775">
        <v>5</v>
      </c>
      <c r="E775">
        <v>0</v>
      </c>
      <c r="F775">
        <v>22711</v>
      </c>
    </row>
    <row r="776" spans="1:6" x14ac:dyDescent="0.2">
      <c r="A776" t="e">
        <f>Котел!#REF!</f>
        <v>#REF!</v>
      </c>
      <c r="B776">
        <v>56</v>
      </c>
      <c r="C776">
        <v>1786</v>
      </c>
      <c r="D776">
        <v>6</v>
      </c>
      <c r="E776">
        <v>0</v>
      </c>
      <c r="F776">
        <v>22711</v>
      </c>
    </row>
    <row r="777" spans="1:6" x14ac:dyDescent="0.2">
      <c r="A777" t="e">
        <f>Котел!#REF!</f>
        <v>#REF!</v>
      </c>
      <c r="B777">
        <v>56</v>
      </c>
      <c r="C777">
        <v>1356</v>
      </c>
      <c r="D777">
        <v>0</v>
      </c>
      <c r="E777">
        <v>0</v>
      </c>
      <c r="F777">
        <v>22711</v>
      </c>
    </row>
    <row r="778" spans="1:6" x14ac:dyDescent="0.2">
      <c r="A778" t="e">
        <f>Котел!#REF!</f>
        <v>#REF!</v>
      </c>
      <c r="B778">
        <v>56</v>
      </c>
      <c r="C778">
        <v>1356</v>
      </c>
      <c r="D778">
        <v>1</v>
      </c>
      <c r="E778">
        <v>0</v>
      </c>
      <c r="F778">
        <v>22711</v>
      </c>
    </row>
    <row r="779" spans="1:6" x14ac:dyDescent="0.2">
      <c r="A779" t="e">
        <f>Котел!#REF!</f>
        <v>#REF!</v>
      </c>
      <c r="B779">
        <v>56</v>
      </c>
      <c r="C779">
        <v>1356</v>
      </c>
      <c r="D779">
        <v>2</v>
      </c>
      <c r="E779">
        <v>0</v>
      </c>
      <c r="F779">
        <v>22711</v>
      </c>
    </row>
    <row r="780" spans="1:6" x14ac:dyDescent="0.2">
      <c r="A780" t="e">
        <f>Котел!#REF!</f>
        <v>#REF!</v>
      </c>
      <c r="B780">
        <v>56</v>
      </c>
      <c r="C780">
        <v>1356</v>
      </c>
      <c r="D780">
        <v>3</v>
      </c>
      <c r="E780">
        <v>0</v>
      </c>
      <c r="F780">
        <v>22711</v>
      </c>
    </row>
    <row r="781" spans="1:6" x14ac:dyDescent="0.2">
      <c r="A781" t="e">
        <f>Котел!#REF!</f>
        <v>#REF!</v>
      </c>
      <c r="B781">
        <v>56</v>
      </c>
      <c r="C781">
        <v>1356</v>
      </c>
      <c r="D781">
        <v>4</v>
      </c>
      <c r="E781">
        <v>0</v>
      </c>
      <c r="F781">
        <v>22711</v>
      </c>
    </row>
    <row r="782" spans="1:6" x14ac:dyDescent="0.2">
      <c r="A782" t="e">
        <f>Котел!#REF!</f>
        <v>#REF!</v>
      </c>
      <c r="B782">
        <v>56</v>
      </c>
      <c r="C782">
        <v>1356</v>
      </c>
      <c r="D782">
        <v>5</v>
      </c>
      <c r="E782">
        <v>0</v>
      </c>
      <c r="F782">
        <v>22711</v>
      </c>
    </row>
    <row r="783" spans="1:6" x14ac:dyDescent="0.2">
      <c r="A783" s="1" t="e">
        <f>Котел!#REF!</f>
        <v>#REF!</v>
      </c>
      <c r="B783">
        <v>56</v>
      </c>
      <c r="C783">
        <v>1356</v>
      </c>
      <c r="D783">
        <v>6</v>
      </c>
      <c r="E783">
        <v>0</v>
      </c>
      <c r="F783">
        <v>22711</v>
      </c>
    </row>
    <row r="784" spans="1:6" x14ac:dyDescent="0.2">
      <c r="A784" t="e">
        <f>Котел!#REF!</f>
        <v>#REF!</v>
      </c>
      <c r="B784">
        <v>56</v>
      </c>
      <c r="C784">
        <v>1246</v>
      </c>
      <c r="D784">
        <v>0</v>
      </c>
      <c r="E784">
        <v>0</v>
      </c>
      <c r="F784">
        <v>22711</v>
      </c>
    </row>
    <row r="785" spans="1:6" x14ac:dyDescent="0.2">
      <c r="A785" t="e">
        <f>Котел!#REF!</f>
        <v>#REF!</v>
      </c>
      <c r="B785">
        <v>56</v>
      </c>
      <c r="C785">
        <v>1246</v>
      </c>
      <c r="D785">
        <v>1</v>
      </c>
      <c r="E785">
        <v>0</v>
      </c>
      <c r="F785">
        <v>22711</v>
      </c>
    </row>
    <row r="786" spans="1:6" x14ac:dyDescent="0.2">
      <c r="A786" t="e">
        <f>Котел!#REF!</f>
        <v>#REF!</v>
      </c>
      <c r="B786">
        <v>56</v>
      </c>
      <c r="C786">
        <v>1246</v>
      </c>
      <c r="D786">
        <v>2</v>
      </c>
      <c r="E786">
        <v>0</v>
      </c>
      <c r="F786">
        <v>22711</v>
      </c>
    </row>
    <row r="787" spans="1:6" x14ac:dyDescent="0.2">
      <c r="A787" t="e">
        <f>Котел!#REF!</f>
        <v>#REF!</v>
      </c>
      <c r="B787">
        <v>56</v>
      </c>
      <c r="C787">
        <v>1246</v>
      </c>
      <c r="D787">
        <v>3</v>
      </c>
      <c r="E787">
        <v>0</v>
      </c>
      <c r="F787">
        <v>22711</v>
      </c>
    </row>
    <row r="788" spans="1:6" x14ac:dyDescent="0.2">
      <c r="A788" t="e">
        <f>Котел!#REF!</f>
        <v>#REF!</v>
      </c>
      <c r="B788">
        <v>56</v>
      </c>
      <c r="C788">
        <v>1246</v>
      </c>
      <c r="D788">
        <v>4</v>
      </c>
      <c r="E788">
        <v>0</v>
      </c>
      <c r="F788">
        <v>22711</v>
      </c>
    </row>
    <row r="789" spans="1:6" x14ac:dyDescent="0.2">
      <c r="A789" s="1" t="e">
        <f>Котел!#REF!</f>
        <v>#REF!</v>
      </c>
      <c r="B789">
        <v>56</v>
      </c>
      <c r="C789">
        <v>1246</v>
      </c>
      <c r="D789">
        <v>5</v>
      </c>
      <c r="E789">
        <v>0</v>
      </c>
      <c r="F789">
        <v>22711</v>
      </c>
    </row>
    <row r="790" spans="1:6" x14ac:dyDescent="0.2">
      <c r="A790" s="1" t="e">
        <f>Котел!#REF!</f>
        <v>#REF!</v>
      </c>
      <c r="B790">
        <v>56</v>
      </c>
      <c r="C790">
        <v>1246</v>
      </c>
      <c r="D790">
        <v>6</v>
      </c>
      <c r="E790">
        <v>0</v>
      </c>
      <c r="F790">
        <v>22711</v>
      </c>
    </row>
    <row r="791" spans="1:6" x14ac:dyDescent="0.2">
      <c r="A791" t="e">
        <f>Котел!#REF!</f>
        <v>#REF!</v>
      </c>
      <c r="B791">
        <v>56</v>
      </c>
      <c r="C791">
        <v>1247</v>
      </c>
      <c r="D791">
        <v>0</v>
      </c>
      <c r="E791">
        <v>0</v>
      </c>
      <c r="F791">
        <v>22711</v>
      </c>
    </row>
    <row r="792" spans="1:6" x14ac:dyDescent="0.2">
      <c r="A792" t="e">
        <f>Котел!#REF!</f>
        <v>#REF!</v>
      </c>
      <c r="B792">
        <v>56</v>
      </c>
      <c r="C792">
        <v>1247</v>
      </c>
      <c r="D792">
        <v>1</v>
      </c>
      <c r="E792">
        <v>0</v>
      </c>
      <c r="F792">
        <v>22711</v>
      </c>
    </row>
    <row r="793" spans="1:6" x14ac:dyDescent="0.2">
      <c r="A793" t="e">
        <f>Котел!#REF!</f>
        <v>#REF!</v>
      </c>
      <c r="B793">
        <v>56</v>
      </c>
      <c r="C793">
        <v>1247</v>
      </c>
      <c r="D793">
        <v>2</v>
      </c>
      <c r="E793">
        <v>0</v>
      </c>
      <c r="F793">
        <v>22711</v>
      </c>
    </row>
    <row r="794" spans="1:6" x14ac:dyDescent="0.2">
      <c r="A794" t="e">
        <f>Котел!#REF!</f>
        <v>#REF!</v>
      </c>
      <c r="B794">
        <v>56</v>
      </c>
      <c r="C794">
        <v>1247</v>
      </c>
      <c r="D794">
        <v>3</v>
      </c>
      <c r="E794">
        <v>0</v>
      </c>
      <c r="F794">
        <v>22711</v>
      </c>
    </row>
    <row r="795" spans="1:6" x14ac:dyDescent="0.2">
      <c r="A795" t="e">
        <f>Котел!#REF!</f>
        <v>#REF!</v>
      </c>
      <c r="B795">
        <v>56</v>
      </c>
      <c r="C795">
        <v>1247</v>
      </c>
      <c r="D795">
        <v>4</v>
      </c>
      <c r="E795">
        <v>0</v>
      </c>
      <c r="F795">
        <v>22711</v>
      </c>
    </row>
    <row r="796" spans="1:6" x14ac:dyDescent="0.2">
      <c r="A796" s="1" t="e">
        <f>Котел!#REF!</f>
        <v>#REF!</v>
      </c>
      <c r="B796">
        <v>56</v>
      </c>
      <c r="C796">
        <v>1247</v>
      </c>
      <c r="D796">
        <v>5</v>
      </c>
      <c r="E796">
        <v>0</v>
      </c>
      <c r="F796">
        <v>22711</v>
      </c>
    </row>
    <row r="797" spans="1:6" x14ac:dyDescent="0.2">
      <c r="A797" s="1" t="e">
        <f>Котел!#REF!</f>
        <v>#REF!</v>
      </c>
      <c r="B797">
        <v>56</v>
      </c>
      <c r="C797">
        <v>1247</v>
      </c>
      <c r="D797">
        <v>6</v>
      </c>
      <c r="E797">
        <v>0</v>
      </c>
      <c r="F797">
        <v>22711</v>
      </c>
    </row>
    <row r="798" spans="1:6" x14ac:dyDescent="0.2">
      <c r="A798" t="e">
        <f>Котел!#REF!</f>
        <v>#REF!</v>
      </c>
      <c r="B798">
        <v>56</v>
      </c>
      <c r="C798">
        <v>1245</v>
      </c>
      <c r="D798">
        <v>0</v>
      </c>
      <c r="E798">
        <v>0</v>
      </c>
      <c r="F798">
        <v>22711</v>
      </c>
    </row>
    <row r="799" spans="1:6" x14ac:dyDescent="0.2">
      <c r="A799" t="e">
        <f>Котел!#REF!</f>
        <v>#REF!</v>
      </c>
      <c r="B799">
        <v>56</v>
      </c>
      <c r="C799">
        <v>1245</v>
      </c>
      <c r="D799">
        <v>1</v>
      </c>
      <c r="E799">
        <v>0</v>
      </c>
      <c r="F799">
        <v>22711</v>
      </c>
    </row>
    <row r="800" spans="1:6" x14ac:dyDescent="0.2">
      <c r="A800" t="e">
        <f>Котел!#REF!</f>
        <v>#REF!</v>
      </c>
      <c r="B800">
        <v>56</v>
      </c>
      <c r="C800">
        <v>1245</v>
      </c>
      <c r="D800">
        <v>2</v>
      </c>
      <c r="E800">
        <v>0</v>
      </c>
      <c r="F800">
        <v>22711</v>
      </c>
    </row>
    <row r="801" spans="1:6" x14ac:dyDescent="0.2">
      <c r="A801" t="e">
        <f>Котел!#REF!</f>
        <v>#REF!</v>
      </c>
      <c r="B801">
        <v>56</v>
      </c>
      <c r="C801">
        <v>1245</v>
      </c>
      <c r="D801">
        <v>3</v>
      </c>
      <c r="E801">
        <v>0</v>
      </c>
      <c r="F801">
        <v>22711</v>
      </c>
    </row>
    <row r="802" spans="1:6" x14ac:dyDescent="0.2">
      <c r="A802" t="e">
        <f>Котел!#REF!</f>
        <v>#REF!</v>
      </c>
      <c r="B802">
        <v>56</v>
      </c>
      <c r="C802">
        <v>1245</v>
      </c>
      <c r="D802">
        <v>4</v>
      </c>
      <c r="E802">
        <v>0</v>
      </c>
      <c r="F802">
        <v>22711</v>
      </c>
    </row>
    <row r="803" spans="1:6" x14ac:dyDescent="0.2">
      <c r="A803" s="1" t="e">
        <f>Котел!#REF!</f>
        <v>#REF!</v>
      </c>
      <c r="B803">
        <v>56</v>
      </c>
      <c r="C803">
        <v>1245</v>
      </c>
      <c r="D803">
        <v>5</v>
      </c>
      <c r="E803">
        <v>0</v>
      </c>
      <c r="F803">
        <v>22711</v>
      </c>
    </row>
    <row r="804" spans="1:6" x14ac:dyDescent="0.2">
      <c r="A804" s="1" t="e">
        <f>Котел!#REF!</f>
        <v>#REF!</v>
      </c>
      <c r="B804">
        <v>56</v>
      </c>
      <c r="C804">
        <v>1245</v>
      </c>
      <c r="D804">
        <v>6</v>
      </c>
      <c r="E804">
        <v>0</v>
      </c>
      <c r="F804">
        <v>22711</v>
      </c>
    </row>
    <row r="805" spans="1:6" x14ac:dyDescent="0.2">
      <c r="A805" t="e">
        <f>Котел!#REF!</f>
        <v>#REF!</v>
      </c>
      <c r="B805">
        <v>56</v>
      </c>
      <c r="C805">
        <v>1248</v>
      </c>
      <c r="D805">
        <v>0</v>
      </c>
      <c r="E805">
        <v>0</v>
      </c>
      <c r="F805">
        <v>22711</v>
      </c>
    </row>
    <row r="806" spans="1:6" x14ac:dyDescent="0.2">
      <c r="A806" t="e">
        <f>Котел!#REF!</f>
        <v>#REF!</v>
      </c>
      <c r="B806">
        <v>56</v>
      </c>
      <c r="C806">
        <v>1248</v>
      </c>
      <c r="D806">
        <v>1</v>
      </c>
      <c r="E806">
        <v>0</v>
      </c>
      <c r="F806">
        <v>22711</v>
      </c>
    </row>
    <row r="807" spans="1:6" x14ac:dyDescent="0.2">
      <c r="A807" t="e">
        <f>Котел!#REF!</f>
        <v>#REF!</v>
      </c>
      <c r="B807">
        <v>56</v>
      </c>
      <c r="C807">
        <v>1248</v>
      </c>
      <c r="D807">
        <v>2</v>
      </c>
      <c r="E807">
        <v>0</v>
      </c>
      <c r="F807">
        <v>22711</v>
      </c>
    </row>
    <row r="808" spans="1:6" x14ac:dyDescent="0.2">
      <c r="A808" t="e">
        <f>Котел!#REF!</f>
        <v>#REF!</v>
      </c>
      <c r="B808">
        <v>56</v>
      </c>
      <c r="C808">
        <v>1248</v>
      </c>
      <c r="D808">
        <v>3</v>
      </c>
      <c r="E808">
        <v>0</v>
      </c>
      <c r="F808">
        <v>22711</v>
      </c>
    </row>
    <row r="809" spans="1:6" x14ac:dyDescent="0.2">
      <c r="A809" t="e">
        <f>Котел!#REF!</f>
        <v>#REF!</v>
      </c>
      <c r="B809">
        <v>56</v>
      </c>
      <c r="C809">
        <v>1248</v>
      </c>
      <c r="D809">
        <v>4</v>
      </c>
      <c r="E809">
        <v>0</v>
      </c>
      <c r="F809">
        <v>22711</v>
      </c>
    </row>
    <row r="810" spans="1:6" x14ac:dyDescent="0.2">
      <c r="A810" s="1" t="e">
        <f>Котел!#REF!</f>
        <v>#REF!</v>
      </c>
      <c r="B810">
        <v>56</v>
      </c>
      <c r="C810">
        <v>1248</v>
      </c>
      <c r="D810">
        <v>5</v>
      </c>
      <c r="E810">
        <v>0</v>
      </c>
      <c r="F810">
        <v>22711</v>
      </c>
    </row>
    <row r="811" spans="1:6" x14ac:dyDescent="0.2">
      <c r="A811" s="1" t="e">
        <f>Котел!#REF!</f>
        <v>#REF!</v>
      </c>
      <c r="B811">
        <v>56</v>
      </c>
      <c r="C811">
        <v>1248</v>
      </c>
      <c r="D811">
        <v>6</v>
      </c>
      <c r="E811">
        <v>0</v>
      </c>
      <c r="F811">
        <v>22711</v>
      </c>
    </row>
    <row r="812" spans="1:6" x14ac:dyDescent="0.2">
      <c r="A812" t="e">
        <f>Котел!#REF!</f>
        <v>#REF!</v>
      </c>
      <c r="B812">
        <v>56</v>
      </c>
      <c r="C812">
        <v>1253</v>
      </c>
      <c r="D812">
        <v>0</v>
      </c>
      <c r="E812">
        <v>0</v>
      </c>
      <c r="F812">
        <v>22711</v>
      </c>
    </row>
    <row r="813" spans="1:6" x14ac:dyDescent="0.2">
      <c r="A813" t="e">
        <f>Котел!#REF!</f>
        <v>#REF!</v>
      </c>
      <c r="B813">
        <v>56</v>
      </c>
      <c r="C813">
        <v>1253</v>
      </c>
      <c r="D813">
        <v>1</v>
      </c>
      <c r="E813">
        <v>0</v>
      </c>
      <c r="F813">
        <v>22711</v>
      </c>
    </row>
    <row r="814" spans="1:6" x14ac:dyDescent="0.2">
      <c r="A814" t="e">
        <f>Котел!#REF!</f>
        <v>#REF!</v>
      </c>
      <c r="B814">
        <v>56</v>
      </c>
      <c r="C814">
        <v>1253</v>
      </c>
      <c r="D814">
        <v>2</v>
      </c>
      <c r="E814">
        <v>0</v>
      </c>
      <c r="F814">
        <v>22711</v>
      </c>
    </row>
    <row r="815" spans="1:6" x14ac:dyDescent="0.2">
      <c r="A815" t="e">
        <f>Котел!#REF!</f>
        <v>#REF!</v>
      </c>
      <c r="B815">
        <v>56</v>
      </c>
      <c r="C815">
        <v>1253</v>
      </c>
      <c r="D815">
        <v>3</v>
      </c>
      <c r="E815">
        <v>0</v>
      </c>
      <c r="F815">
        <v>22711</v>
      </c>
    </row>
    <row r="816" spans="1:6" x14ac:dyDescent="0.2">
      <c r="A816" t="e">
        <f>Котел!#REF!</f>
        <v>#REF!</v>
      </c>
      <c r="B816">
        <v>56</v>
      </c>
      <c r="C816">
        <v>1253</v>
      </c>
      <c r="D816">
        <v>4</v>
      </c>
      <c r="E816">
        <v>0</v>
      </c>
      <c r="F816">
        <v>22711</v>
      </c>
    </row>
    <row r="817" spans="1:6" x14ac:dyDescent="0.2">
      <c r="A817" s="1" t="e">
        <f>Котел!#REF!</f>
        <v>#REF!</v>
      </c>
      <c r="B817">
        <v>56</v>
      </c>
      <c r="C817">
        <v>1253</v>
      </c>
      <c r="D817">
        <v>5</v>
      </c>
      <c r="E817">
        <v>0</v>
      </c>
      <c r="F817">
        <v>22711</v>
      </c>
    </row>
    <row r="818" spans="1:6" x14ac:dyDescent="0.2">
      <c r="A818" t="e">
        <f>Котел!#REF!</f>
        <v>#REF!</v>
      </c>
      <c r="B818">
        <v>56</v>
      </c>
      <c r="C818">
        <v>1253</v>
      </c>
      <c r="D818">
        <v>6</v>
      </c>
      <c r="E818">
        <v>0</v>
      </c>
      <c r="F818">
        <v>22711</v>
      </c>
    </row>
    <row r="819" spans="1:6" x14ac:dyDescent="0.2">
      <c r="A819" t="e">
        <f>Котел!#REF!</f>
        <v>#REF!</v>
      </c>
      <c r="B819">
        <v>56</v>
      </c>
      <c r="C819">
        <v>1252</v>
      </c>
      <c r="D819">
        <v>0</v>
      </c>
      <c r="E819">
        <v>0</v>
      </c>
      <c r="F819">
        <v>22711</v>
      </c>
    </row>
    <row r="820" spans="1:6" x14ac:dyDescent="0.2">
      <c r="A820" t="e">
        <f>Котел!#REF!</f>
        <v>#REF!</v>
      </c>
      <c r="B820">
        <v>56</v>
      </c>
      <c r="C820">
        <v>1252</v>
      </c>
      <c r="D820">
        <v>1</v>
      </c>
      <c r="E820">
        <v>0</v>
      </c>
      <c r="F820">
        <v>22711</v>
      </c>
    </row>
    <row r="821" spans="1:6" x14ac:dyDescent="0.2">
      <c r="A821" t="e">
        <f>Котел!#REF!</f>
        <v>#REF!</v>
      </c>
      <c r="B821">
        <v>56</v>
      </c>
      <c r="C821">
        <v>1252</v>
      </c>
      <c r="D821">
        <v>2</v>
      </c>
      <c r="E821">
        <v>0</v>
      </c>
      <c r="F821">
        <v>22711</v>
      </c>
    </row>
    <row r="822" spans="1:6" x14ac:dyDescent="0.2">
      <c r="A822" t="e">
        <f>Котел!#REF!</f>
        <v>#REF!</v>
      </c>
      <c r="B822">
        <v>56</v>
      </c>
      <c r="C822">
        <v>1252</v>
      </c>
      <c r="D822">
        <v>3</v>
      </c>
      <c r="E822">
        <v>0</v>
      </c>
      <c r="F822">
        <v>22711</v>
      </c>
    </row>
    <row r="823" spans="1:6" x14ac:dyDescent="0.2">
      <c r="A823" t="e">
        <f>Котел!#REF!</f>
        <v>#REF!</v>
      </c>
      <c r="B823">
        <v>56</v>
      </c>
      <c r="C823">
        <v>1252</v>
      </c>
      <c r="D823">
        <v>4</v>
      </c>
      <c r="E823">
        <v>0</v>
      </c>
      <c r="F823">
        <v>22711</v>
      </c>
    </row>
    <row r="824" spans="1:6" x14ac:dyDescent="0.2">
      <c r="A824" s="1" t="e">
        <f>Котел!#REF!</f>
        <v>#REF!</v>
      </c>
      <c r="B824">
        <v>56</v>
      </c>
      <c r="C824">
        <v>1252</v>
      </c>
      <c r="D824">
        <v>5</v>
      </c>
      <c r="E824">
        <v>0</v>
      </c>
      <c r="F824">
        <v>22711</v>
      </c>
    </row>
    <row r="825" spans="1:6" x14ac:dyDescent="0.2">
      <c r="A825" s="1" t="e">
        <f>Котел!#REF!</f>
        <v>#REF!</v>
      </c>
      <c r="B825">
        <v>56</v>
      </c>
      <c r="C825">
        <v>1252</v>
      </c>
      <c r="D825">
        <v>6</v>
      </c>
      <c r="E825">
        <v>0</v>
      </c>
      <c r="F825">
        <v>22711</v>
      </c>
    </row>
    <row r="826" spans="1:6" x14ac:dyDescent="0.2">
      <c r="A826" t="e">
        <f>Котел!#REF!</f>
        <v>#REF!</v>
      </c>
      <c r="B826">
        <v>56</v>
      </c>
      <c r="C826">
        <v>1251</v>
      </c>
      <c r="D826">
        <v>0</v>
      </c>
      <c r="E826">
        <v>0</v>
      </c>
      <c r="F826">
        <v>22711</v>
      </c>
    </row>
    <row r="827" spans="1:6" x14ac:dyDescent="0.2">
      <c r="A827" t="e">
        <f>Котел!#REF!</f>
        <v>#REF!</v>
      </c>
      <c r="B827">
        <v>56</v>
      </c>
      <c r="C827">
        <v>1251</v>
      </c>
      <c r="D827">
        <v>1</v>
      </c>
      <c r="E827">
        <v>0</v>
      </c>
      <c r="F827">
        <v>22711</v>
      </c>
    </row>
    <row r="828" spans="1:6" x14ac:dyDescent="0.2">
      <c r="A828" t="e">
        <f>Котел!#REF!</f>
        <v>#REF!</v>
      </c>
      <c r="B828">
        <v>56</v>
      </c>
      <c r="C828">
        <v>1251</v>
      </c>
      <c r="D828">
        <v>2</v>
      </c>
      <c r="E828">
        <v>0</v>
      </c>
      <c r="F828">
        <v>22711</v>
      </c>
    </row>
    <row r="829" spans="1:6" x14ac:dyDescent="0.2">
      <c r="A829" t="e">
        <f>Котел!#REF!</f>
        <v>#REF!</v>
      </c>
      <c r="B829">
        <v>56</v>
      </c>
      <c r="C829">
        <v>1251</v>
      </c>
      <c r="D829">
        <v>3</v>
      </c>
      <c r="E829">
        <v>0</v>
      </c>
      <c r="F829">
        <v>22711</v>
      </c>
    </row>
    <row r="830" spans="1:6" x14ac:dyDescent="0.2">
      <c r="A830" t="e">
        <f>Котел!#REF!</f>
        <v>#REF!</v>
      </c>
      <c r="B830">
        <v>56</v>
      </c>
      <c r="C830">
        <v>1251</v>
      </c>
      <c r="D830">
        <v>4</v>
      </c>
      <c r="E830">
        <v>0</v>
      </c>
      <c r="F830">
        <v>22711</v>
      </c>
    </row>
    <row r="831" spans="1:6" x14ac:dyDescent="0.2">
      <c r="A831" t="e">
        <f>Котел!#REF!</f>
        <v>#REF!</v>
      </c>
      <c r="B831">
        <v>56</v>
      </c>
      <c r="C831">
        <v>1251</v>
      </c>
      <c r="D831">
        <v>5</v>
      </c>
      <c r="E831">
        <v>0</v>
      </c>
      <c r="F831">
        <v>22711</v>
      </c>
    </row>
    <row r="832" spans="1:6" x14ac:dyDescent="0.2">
      <c r="A832" s="1" t="e">
        <f>Котел!#REF!</f>
        <v>#REF!</v>
      </c>
      <c r="B832">
        <v>56</v>
      </c>
      <c r="C832">
        <v>1251</v>
      </c>
      <c r="D832">
        <v>6</v>
      </c>
      <c r="E832">
        <v>0</v>
      </c>
      <c r="F832">
        <v>22711</v>
      </c>
    </row>
    <row r="833" spans="1:6" x14ac:dyDescent="0.2">
      <c r="A833" t="e">
        <f>Котел!#REF!</f>
        <v>#REF!</v>
      </c>
      <c r="B833">
        <v>56</v>
      </c>
      <c r="C833">
        <v>1250</v>
      </c>
      <c r="D833">
        <v>0</v>
      </c>
      <c r="E833">
        <v>0</v>
      </c>
      <c r="F833">
        <v>22711</v>
      </c>
    </row>
    <row r="834" spans="1:6" x14ac:dyDescent="0.2">
      <c r="A834" t="e">
        <f>Котел!#REF!</f>
        <v>#REF!</v>
      </c>
      <c r="B834">
        <v>56</v>
      </c>
      <c r="C834">
        <v>1250</v>
      </c>
      <c r="D834">
        <v>1</v>
      </c>
      <c r="E834">
        <v>0</v>
      </c>
      <c r="F834">
        <v>22711</v>
      </c>
    </row>
    <row r="835" spans="1:6" x14ac:dyDescent="0.2">
      <c r="A835" t="e">
        <f>Котел!#REF!</f>
        <v>#REF!</v>
      </c>
      <c r="B835">
        <v>56</v>
      </c>
      <c r="C835">
        <v>1250</v>
      </c>
      <c r="D835">
        <v>2</v>
      </c>
      <c r="E835">
        <v>0</v>
      </c>
      <c r="F835">
        <v>22711</v>
      </c>
    </row>
    <row r="836" spans="1:6" x14ac:dyDescent="0.2">
      <c r="A836" t="e">
        <f>Котел!#REF!</f>
        <v>#REF!</v>
      </c>
      <c r="B836">
        <v>56</v>
      </c>
      <c r="C836">
        <v>1250</v>
      </c>
      <c r="D836">
        <v>3</v>
      </c>
      <c r="E836">
        <v>0</v>
      </c>
      <c r="F836">
        <v>22711</v>
      </c>
    </row>
    <row r="837" spans="1:6" x14ac:dyDescent="0.2">
      <c r="A837" t="e">
        <f>Котел!#REF!</f>
        <v>#REF!</v>
      </c>
      <c r="B837">
        <v>56</v>
      </c>
      <c r="C837">
        <v>1250</v>
      </c>
      <c r="D837">
        <v>4</v>
      </c>
      <c r="E837">
        <v>0</v>
      </c>
      <c r="F837">
        <v>22711</v>
      </c>
    </row>
    <row r="838" spans="1:6" x14ac:dyDescent="0.2">
      <c r="A838" s="1" t="e">
        <f>Котел!#REF!</f>
        <v>#REF!</v>
      </c>
      <c r="B838">
        <v>56</v>
      </c>
      <c r="C838">
        <v>1250</v>
      </c>
      <c r="D838">
        <v>5</v>
      </c>
      <c r="E838">
        <v>0</v>
      </c>
      <c r="F838">
        <v>22711</v>
      </c>
    </row>
    <row r="839" spans="1:6" x14ac:dyDescent="0.2">
      <c r="A839" s="1" t="e">
        <f>Котел!#REF!</f>
        <v>#REF!</v>
      </c>
      <c r="B839">
        <v>56</v>
      </c>
      <c r="C839">
        <v>1250</v>
      </c>
      <c r="D839">
        <v>6</v>
      </c>
      <c r="E839">
        <v>0</v>
      </c>
      <c r="F839">
        <v>22711</v>
      </c>
    </row>
    <row r="840" spans="1:6" x14ac:dyDescent="0.2">
      <c r="A840" t="e">
        <f>Котел!#REF!</f>
        <v>#REF!</v>
      </c>
      <c r="B840">
        <v>56</v>
      </c>
      <c r="C840">
        <v>958</v>
      </c>
      <c r="D840">
        <v>0</v>
      </c>
      <c r="E840">
        <v>0</v>
      </c>
      <c r="F840">
        <v>22711</v>
      </c>
    </row>
    <row r="841" spans="1:6" x14ac:dyDescent="0.2">
      <c r="A841" t="e">
        <f>Котел!#REF!</f>
        <v>#REF!</v>
      </c>
      <c r="B841">
        <v>56</v>
      </c>
      <c r="C841">
        <v>958</v>
      </c>
      <c r="D841">
        <v>1</v>
      </c>
      <c r="E841">
        <v>0</v>
      </c>
      <c r="F841">
        <v>22711</v>
      </c>
    </row>
    <row r="842" spans="1:6" x14ac:dyDescent="0.2">
      <c r="A842" t="e">
        <f>Котел!#REF!</f>
        <v>#REF!</v>
      </c>
      <c r="B842">
        <v>56</v>
      </c>
      <c r="C842">
        <v>958</v>
      </c>
      <c r="D842">
        <v>2</v>
      </c>
      <c r="E842">
        <v>0</v>
      </c>
      <c r="F842">
        <v>22711</v>
      </c>
    </row>
    <row r="843" spans="1:6" x14ac:dyDescent="0.2">
      <c r="A843" t="e">
        <f>Котел!#REF!</f>
        <v>#REF!</v>
      </c>
      <c r="B843">
        <v>56</v>
      </c>
      <c r="C843">
        <v>958</v>
      </c>
      <c r="D843">
        <v>3</v>
      </c>
      <c r="E843">
        <v>0</v>
      </c>
      <c r="F843">
        <v>22711</v>
      </c>
    </row>
    <row r="844" spans="1:6" x14ac:dyDescent="0.2">
      <c r="A844" t="e">
        <f>Котел!#REF!</f>
        <v>#REF!</v>
      </c>
      <c r="B844">
        <v>56</v>
      </c>
      <c r="C844">
        <v>958</v>
      </c>
      <c r="D844">
        <v>4</v>
      </c>
      <c r="E844">
        <v>0</v>
      </c>
      <c r="F844">
        <v>22711</v>
      </c>
    </row>
    <row r="845" spans="1:6" x14ac:dyDescent="0.2">
      <c r="A845" s="1" t="e">
        <f>Котел!#REF!</f>
        <v>#REF!</v>
      </c>
      <c r="B845">
        <v>56</v>
      </c>
      <c r="C845">
        <v>958</v>
      </c>
      <c r="D845">
        <v>5</v>
      </c>
      <c r="E845">
        <v>0</v>
      </c>
      <c r="F845">
        <v>22711</v>
      </c>
    </row>
    <row r="846" spans="1:6" x14ac:dyDescent="0.2">
      <c r="A846" s="1" t="e">
        <f>Котел!#REF!</f>
        <v>#REF!</v>
      </c>
      <c r="B846">
        <v>56</v>
      </c>
      <c r="C846">
        <v>958</v>
      </c>
      <c r="D846">
        <v>6</v>
      </c>
      <c r="E846">
        <v>0</v>
      </c>
      <c r="F846">
        <v>22711</v>
      </c>
    </row>
    <row r="847" spans="1:6" x14ac:dyDescent="0.2">
      <c r="A847" t="e">
        <f>Котел!#REF!</f>
        <v>#REF!</v>
      </c>
      <c r="B847">
        <v>56</v>
      </c>
      <c r="C847">
        <v>1787</v>
      </c>
      <c r="D847">
        <v>0</v>
      </c>
      <c r="E847">
        <v>0</v>
      </c>
      <c r="F847">
        <v>22711</v>
      </c>
    </row>
    <row r="848" spans="1:6" x14ac:dyDescent="0.2">
      <c r="A848" t="e">
        <f>Котел!#REF!</f>
        <v>#REF!</v>
      </c>
      <c r="B848">
        <v>56</v>
      </c>
      <c r="C848">
        <v>1787</v>
      </c>
      <c r="D848">
        <v>1</v>
      </c>
      <c r="E848">
        <v>0</v>
      </c>
      <c r="F848">
        <v>22711</v>
      </c>
    </row>
    <row r="849" spans="1:6" x14ac:dyDescent="0.2">
      <c r="A849" t="e">
        <f>Котел!#REF!</f>
        <v>#REF!</v>
      </c>
      <c r="B849">
        <v>56</v>
      </c>
      <c r="C849">
        <v>1787</v>
      </c>
      <c r="D849">
        <v>2</v>
      </c>
      <c r="E849">
        <v>0</v>
      </c>
      <c r="F849">
        <v>22711</v>
      </c>
    </row>
    <row r="850" spans="1:6" x14ac:dyDescent="0.2">
      <c r="A850" t="e">
        <f>Котел!#REF!</f>
        <v>#REF!</v>
      </c>
      <c r="B850">
        <v>56</v>
      </c>
      <c r="C850">
        <v>1787</v>
      </c>
      <c r="D850">
        <v>3</v>
      </c>
      <c r="E850">
        <v>0</v>
      </c>
      <c r="F850">
        <v>22711</v>
      </c>
    </row>
    <row r="851" spans="1:6" x14ac:dyDescent="0.2">
      <c r="A851" t="e">
        <f>Котел!#REF!</f>
        <v>#REF!</v>
      </c>
      <c r="B851">
        <v>56</v>
      </c>
      <c r="C851">
        <v>1787</v>
      </c>
      <c r="D851">
        <v>4</v>
      </c>
      <c r="E851">
        <v>0</v>
      </c>
      <c r="F851">
        <v>22711</v>
      </c>
    </row>
    <row r="852" spans="1:6" x14ac:dyDescent="0.2">
      <c r="A852" s="1" t="e">
        <f>Котел!#REF!</f>
        <v>#REF!</v>
      </c>
      <c r="B852">
        <v>56</v>
      </c>
      <c r="C852">
        <v>1787</v>
      </c>
      <c r="D852">
        <v>5</v>
      </c>
      <c r="E852">
        <v>0</v>
      </c>
      <c r="F852">
        <v>22711</v>
      </c>
    </row>
    <row r="853" spans="1:6" x14ac:dyDescent="0.2">
      <c r="A853" s="1" t="e">
        <f>Котел!#REF!</f>
        <v>#REF!</v>
      </c>
      <c r="B853">
        <v>56</v>
      </c>
      <c r="C853">
        <v>1787</v>
      </c>
      <c r="D853">
        <v>6</v>
      </c>
      <c r="E853">
        <v>0</v>
      </c>
      <c r="F853">
        <v>22711</v>
      </c>
    </row>
    <row r="854" spans="1:6" x14ac:dyDescent="0.2">
      <c r="A854" t="e">
        <f>Котел!#REF!</f>
        <v>#REF!</v>
      </c>
      <c r="B854">
        <v>56</v>
      </c>
      <c r="C854">
        <v>1788</v>
      </c>
      <c r="D854">
        <v>0</v>
      </c>
      <c r="E854">
        <v>0</v>
      </c>
      <c r="F854">
        <v>22711</v>
      </c>
    </row>
    <row r="855" spans="1:6" x14ac:dyDescent="0.2">
      <c r="A855" t="e">
        <f>Котел!#REF!</f>
        <v>#REF!</v>
      </c>
      <c r="B855">
        <v>56</v>
      </c>
      <c r="C855">
        <v>1788</v>
      </c>
      <c r="D855">
        <v>1</v>
      </c>
      <c r="E855">
        <v>0</v>
      </c>
      <c r="F855">
        <v>22711</v>
      </c>
    </row>
    <row r="856" spans="1:6" x14ac:dyDescent="0.2">
      <c r="A856" t="e">
        <f>Котел!#REF!</f>
        <v>#REF!</v>
      </c>
      <c r="B856">
        <v>56</v>
      </c>
      <c r="C856">
        <v>1788</v>
      </c>
      <c r="D856">
        <v>2</v>
      </c>
      <c r="E856">
        <v>0</v>
      </c>
      <c r="F856">
        <v>22711</v>
      </c>
    </row>
    <row r="857" spans="1:6" x14ac:dyDescent="0.2">
      <c r="A857" t="e">
        <f>Котел!#REF!</f>
        <v>#REF!</v>
      </c>
      <c r="B857">
        <v>56</v>
      </c>
      <c r="C857">
        <v>1788</v>
      </c>
      <c r="D857">
        <v>3</v>
      </c>
      <c r="E857">
        <v>0</v>
      </c>
      <c r="F857">
        <v>22711</v>
      </c>
    </row>
    <row r="858" spans="1:6" x14ac:dyDescent="0.2">
      <c r="A858" t="e">
        <f>Котел!#REF!</f>
        <v>#REF!</v>
      </c>
      <c r="B858">
        <v>56</v>
      </c>
      <c r="C858">
        <v>1788</v>
      </c>
      <c r="D858">
        <v>4</v>
      </c>
      <c r="E858">
        <v>0</v>
      </c>
      <c r="F858">
        <v>22711</v>
      </c>
    </row>
    <row r="859" spans="1:6" x14ac:dyDescent="0.2">
      <c r="A859" s="1" t="e">
        <f>Котел!#REF!</f>
        <v>#REF!</v>
      </c>
      <c r="B859">
        <v>56</v>
      </c>
      <c r="C859">
        <v>1788</v>
      </c>
      <c r="D859">
        <v>5</v>
      </c>
      <c r="E859">
        <v>0</v>
      </c>
      <c r="F859">
        <v>22711</v>
      </c>
    </row>
    <row r="860" spans="1:6" x14ac:dyDescent="0.2">
      <c r="A860" s="1" t="e">
        <f>Котел!#REF!</f>
        <v>#REF!</v>
      </c>
      <c r="B860">
        <v>56</v>
      </c>
      <c r="C860">
        <v>1788</v>
      </c>
      <c r="D860">
        <v>6</v>
      </c>
      <c r="E860">
        <v>0</v>
      </c>
      <c r="F860">
        <v>22711</v>
      </c>
    </row>
    <row r="861" spans="1:6" x14ac:dyDescent="0.2">
      <c r="A861" t="e">
        <f>Котел!#REF!</f>
        <v>#REF!</v>
      </c>
      <c r="B861">
        <v>56</v>
      </c>
      <c r="C861">
        <v>1014</v>
      </c>
      <c r="D861">
        <v>0</v>
      </c>
      <c r="E861">
        <v>0</v>
      </c>
      <c r="F861">
        <v>22711</v>
      </c>
    </row>
    <row r="862" spans="1:6" x14ac:dyDescent="0.2">
      <c r="A862" t="e">
        <f>Котел!#REF!</f>
        <v>#REF!</v>
      </c>
      <c r="B862">
        <v>56</v>
      </c>
      <c r="C862">
        <v>1014</v>
      </c>
      <c r="D862">
        <v>1</v>
      </c>
      <c r="E862">
        <v>0</v>
      </c>
      <c r="F862">
        <v>22711</v>
      </c>
    </row>
    <row r="863" spans="1:6" x14ac:dyDescent="0.2">
      <c r="A863" t="e">
        <f>Котел!#REF!</f>
        <v>#REF!</v>
      </c>
      <c r="B863">
        <v>56</v>
      </c>
      <c r="C863">
        <v>1014</v>
      </c>
      <c r="D863">
        <v>2</v>
      </c>
      <c r="E863">
        <v>0</v>
      </c>
      <c r="F863">
        <v>22711</v>
      </c>
    </row>
    <row r="864" spans="1:6" x14ac:dyDescent="0.2">
      <c r="A864" t="e">
        <f>Котел!#REF!</f>
        <v>#REF!</v>
      </c>
      <c r="B864">
        <v>56</v>
      </c>
      <c r="C864">
        <v>1014</v>
      </c>
      <c r="D864">
        <v>3</v>
      </c>
      <c r="E864">
        <v>0</v>
      </c>
      <c r="F864">
        <v>22711</v>
      </c>
    </row>
    <row r="865" spans="1:6" x14ac:dyDescent="0.2">
      <c r="A865" t="e">
        <f>Котел!#REF!</f>
        <v>#REF!</v>
      </c>
      <c r="B865">
        <v>56</v>
      </c>
      <c r="C865">
        <v>1014</v>
      </c>
      <c r="D865">
        <v>4</v>
      </c>
      <c r="E865">
        <v>0</v>
      </c>
      <c r="F865">
        <v>22711</v>
      </c>
    </row>
    <row r="866" spans="1:6" x14ac:dyDescent="0.2">
      <c r="A866" s="1" t="e">
        <f>Котел!#REF!</f>
        <v>#REF!</v>
      </c>
      <c r="B866">
        <v>56</v>
      </c>
      <c r="C866">
        <v>1014</v>
      </c>
      <c r="D866">
        <v>5</v>
      </c>
      <c r="E866">
        <v>0</v>
      </c>
      <c r="F866">
        <v>22711</v>
      </c>
    </row>
    <row r="867" spans="1:6" x14ac:dyDescent="0.2">
      <c r="A867" s="1" t="e">
        <f>Котел!#REF!</f>
        <v>#REF!</v>
      </c>
      <c r="B867">
        <v>56</v>
      </c>
      <c r="C867">
        <v>1014</v>
      </c>
      <c r="D867">
        <v>6</v>
      </c>
      <c r="E867">
        <v>0</v>
      </c>
      <c r="F867">
        <v>22711</v>
      </c>
    </row>
    <row r="868" spans="1:6" x14ac:dyDescent="0.2">
      <c r="A868" t="e">
        <f>Котел!#REF!</f>
        <v>#REF!</v>
      </c>
      <c r="B868">
        <v>56</v>
      </c>
      <c r="C868">
        <v>1405</v>
      </c>
      <c r="D868">
        <v>0</v>
      </c>
      <c r="E868">
        <v>0</v>
      </c>
      <c r="F868">
        <v>22711</v>
      </c>
    </row>
    <row r="869" spans="1:6" x14ac:dyDescent="0.2">
      <c r="A869" t="e">
        <f>Котел!#REF!</f>
        <v>#REF!</v>
      </c>
      <c r="B869">
        <v>56</v>
      </c>
      <c r="C869">
        <v>1405</v>
      </c>
      <c r="D869">
        <v>1</v>
      </c>
      <c r="E869">
        <v>0</v>
      </c>
      <c r="F869">
        <v>22711</v>
      </c>
    </row>
    <row r="870" spans="1:6" x14ac:dyDescent="0.2">
      <c r="A870" t="e">
        <f>Котел!#REF!</f>
        <v>#REF!</v>
      </c>
      <c r="B870">
        <v>56</v>
      </c>
      <c r="C870">
        <v>1405</v>
      </c>
      <c r="D870">
        <v>2</v>
      </c>
      <c r="E870">
        <v>0</v>
      </c>
      <c r="F870">
        <v>22711</v>
      </c>
    </row>
    <row r="871" spans="1:6" x14ac:dyDescent="0.2">
      <c r="A871" t="e">
        <f>Котел!#REF!</f>
        <v>#REF!</v>
      </c>
      <c r="B871">
        <v>56</v>
      </c>
      <c r="C871">
        <v>1405</v>
      </c>
      <c r="D871">
        <v>3</v>
      </c>
      <c r="E871">
        <v>0</v>
      </c>
      <c r="F871">
        <v>22711</v>
      </c>
    </row>
    <row r="872" spans="1:6" x14ac:dyDescent="0.2">
      <c r="A872" t="e">
        <f>Котел!#REF!</f>
        <v>#REF!</v>
      </c>
      <c r="B872">
        <v>56</v>
      </c>
      <c r="C872">
        <v>1405</v>
      </c>
      <c r="D872">
        <v>4</v>
      </c>
      <c r="E872">
        <v>0</v>
      </c>
      <c r="F872">
        <v>22711</v>
      </c>
    </row>
    <row r="873" spans="1:6" x14ac:dyDescent="0.2">
      <c r="A873" s="1" t="e">
        <f>Котел!#REF!</f>
        <v>#REF!</v>
      </c>
      <c r="B873">
        <v>56</v>
      </c>
      <c r="C873">
        <v>1405</v>
      </c>
      <c r="D873">
        <v>5</v>
      </c>
      <c r="E873">
        <v>0</v>
      </c>
      <c r="F873">
        <v>22711</v>
      </c>
    </row>
    <row r="874" spans="1:6" x14ac:dyDescent="0.2">
      <c r="A874" s="1" t="e">
        <f>Котел!#REF!</f>
        <v>#REF!</v>
      </c>
      <c r="B874">
        <v>56</v>
      </c>
      <c r="C874">
        <v>1405</v>
      </c>
      <c r="D874">
        <v>6</v>
      </c>
      <c r="E874">
        <v>0</v>
      </c>
      <c r="F874">
        <v>22711</v>
      </c>
    </row>
    <row r="875" spans="1:6" x14ac:dyDescent="0.2">
      <c r="A875" t="e">
        <f>Котел!#REF!</f>
        <v>#REF!</v>
      </c>
      <c r="B875">
        <v>56</v>
      </c>
      <c r="C875">
        <v>1358</v>
      </c>
      <c r="D875">
        <v>0</v>
      </c>
      <c r="E875">
        <v>0</v>
      </c>
      <c r="F875">
        <v>22711</v>
      </c>
    </row>
    <row r="876" spans="1:6" x14ac:dyDescent="0.2">
      <c r="A876" t="e">
        <f>Котел!#REF!</f>
        <v>#REF!</v>
      </c>
      <c r="B876">
        <v>56</v>
      </c>
      <c r="C876">
        <v>1358</v>
      </c>
      <c r="D876">
        <v>1</v>
      </c>
      <c r="E876">
        <v>0</v>
      </c>
      <c r="F876">
        <v>22711</v>
      </c>
    </row>
    <row r="877" spans="1:6" x14ac:dyDescent="0.2">
      <c r="A877" t="e">
        <f>Котел!#REF!</f>
        <v>#REF!</v>
      </c>
      <c r="B877">
        <v>56</v>
      </c>
      <c r="C877">
        <v>1358</v>
      </c>
      <c r="D877">
        <v>2</v>
      </c>
      <c r="E877">
        <v>0</v>
      </c>
      <c r="F877">
        <v>22711</v>
      </c>
    </row>
    <row r="878" spans="1:6" x14ac:dyDescent="0.2">
      <c r="A878" t="e">
        <f>Котел!#REF!</f>
        <v>#REF!</v>
      </c>
      <c r="B878">
        <v>56</v>
      </c>
      <c r="C878">
        <v>1358</v>
      </c>
      <c r="D878">
        <v>3</v>
      </c>
      <c r="E878">
        <v>0</v>
      </c>
      <c r="F878">
        <v>22711</v>
      </c>
    </row>
    <row r="879" spans="1:6" x14ac:dyDescent="0.2">
      <c r="A879" t="e">
        <f>Котел!#REF!</f>
        <v>#REF!</v>
      </c>
      <c r="B879">
        <v>56</v>
      </c>
      <c r="C879">
        <v>1358</v>
      </c>
      <c r="D879">
        <v>4</v>
      </c>
      <c r="E879">
        <v>0</v>
      </c>
      <c r="F879">
        <v>22711</v>
      </c>
    </row>
    <row r="880" spans="1:6" x14ac:dyDescent="0.2">
      <c r="A880" t="e">
        <f>Котел!#REF!</f>
        <v>#REF!</v>
      </c>
      <c r="B880">
        <v>56</v>
      </c>
      <c r="C880">
        <v>1358</v>
      </c>
      <c r="D880">
        <v>5</v>
      </c>
      <c r="E880">
        <v>0</v>
      </c>
      <c r="F880">
        <v>22711</v>
      </c>
    </row>
    <row r="881" spans="1:6" x14ac:dyDescent="0.2">
      <c r="A881" s="1" t="e">
        <f>Котел!#REF!</f>
        <v>#REF!</v>
      </c>
      <c r="B881">
        <v>56</v>
      </c>
      <c r="C881">
        <v>1358</v>
      </c>
      <c r="D881">
        <v>6</v>
      </c>
      <c r="E881">
        <v>0</v>
      </c>
      <c r="F881">
        <v>22711</v>
      </c>
    </row>
    <row r="882" spans="1:6" x14ac:dyDescent="0.2">
      <c r="A882" t="e">
        <f>Котел!#REF!</f>
        <v>#REF!</v>
      </c>
      <c r="B882">
        <v>56</v>
      </c>
      <c r="C882">
        <v>1359</v>
      </c>
      <c r="D882">
        <v>0</v>
      </c>
      <c r="E882">
        <v>0</v>
      </c>
      <c r="F882">
        <v>22711</v>
      </c>
    </row>
    <row r="883" spans="1:6" x14ac:dyDescent="0.2">
      <c r="A883" t="e">
        <f>Котел!#REF!</f>
        <v>#REF!</v>
      </c>
      <c r="B883">
        <v>56</v>
      </c>
      <c r="C883">
        <v>1359</v>
      </c>
      <c r="D883">
        <v>1</v>
      </c>
      <c r="E883">
        <v>0</v>
      </c>
      <c r="F883">
        <v>22711</v>
      </c>
    </row>
    <row r="884" spans="1:6" x14ac:dyDescent="0.2">
      <c r="A884" t="e">
        <f>Котел!#REF!</f>
        <v>#REF!</v>
      </c>
      <c r="B884">
        <v>56</v>
      </c>
      <c r="C884">
        <v>1359</v>
      </c>
      <c r="D884">
        <v>2</v>
      </c>
      <c r="E884">
        <v>0</v>
      </c>
      <c r="F884">
        <v>22711</v>
      </c>
    </row>
    <row r="885" spans="1:6" x14ac:dyDescent="0.2">
      <c r="A885" t="e">
        <f>Котел!#REF!</f>
        <v>#REF!</v>
      </c>
      <c r="B885">
        <v>56</v>
      </c>
      <c r="C885">
        <v>1359</v>
      </c>
      <c r="D885">
        <v>3</v>
      </c>
      <c r="E885">
        <v>0</v>
      </c>
      <c r="F885">
        <v>22711</v>
      </c>
    </row>
    <row r="886" spans="1:6" x14ac:dyDescent="0.2">
      <c r="A886" t="e">
        <f>Котел!#REF!</f>
        <v>#REF!</v>
      </c>
      <c r="B886">
        <v>56</v>
      </c>
      <c r="C886">
        <v>1359</v>
      </c>
      <c r="D886">
        <v>4</v>
      </c>
      <c r="E886">
        <v>0</v>
      </c>
      <c r="F886">
        <v>22711</v>
      </c>
    </row>
    <row r="887" spans="1:6" x14ac:dyDescent="0.2">
      <c r="A887" s="1" t="e">
        <f>Котел!#REF!</f>
        <v>#REF!</v>
      </c>
      <c r="B887">
        <v>56</v>
      </c>
      <c r="C887">
        <v>1359</v>
      </c>
      <c r="D887">
        <v>5</v>
      </c>
      <c r="E887">
        <v>0</v>
      </c>
      <c r="F887">
        <v>22711</v>
      </c>
    </row>
    <row r="888" spans="1:6" x14ac:dyDescent="0.2">
      <c r="A888" s="1" t="e">
        <f>Котел!#REF!</f>
        <v>#REF!</v>
      </c>
      <c r="B888">
        <v>56</v>
      </c>
      <c r="C888">
        <v>1359</v>
      </c>
      <c r="D888">
        <v>6</v>
      </c>
      <c r="E888">
        <v>0</v>
      </c>
      <c r="F888">
        <v>22711</v>
      </c>
    </row>
    <row r="889" spans="1:6" x14ac:dyDescent="0.2">
      <c r="A889" t="e">
        <f>Котел!#REF!</f>
        <v>#REF!</v>
      </c>
      <c r="B889">
        <v>56</v>
      </c>
      <c r="C889">
        <v>797</v>
      </c>
      <c r="D889">
        <v>0</v>
      </c>
      <c r="E889">
        <v>0</v>
      </c>
      <c r="F889">
        <v>22711</v>
      </c>
    </row>
    <row r="890" spans="1:6" x14ac:dyDescent="0.2">
      <c r="A890" t="e">
        <f>Котел!#REF!</f>
        <v>#REF!</v>
      </c>
      <c r="B890">
        <v>56</v>
      </c>
      <c r="C890">
        <v>797</v>
      </c>
      <c r="D890">
        <v>1</v>
      </c>
      <c r="E890">
        <v>0</v>
      </c>
      <c r="F890">
        <v>22711</v>
      </c>
    </row>
    <row r="891" spans="1:6" x14ac:dyDescent="0.2">
      <c r="A891" t="e">
        <f>Котел!#REF!</f>
        <v>#REF!</v>
      </c>
      <c r="B891">
        <v>56</v>
      </c>
      <c r="C891">
        <v>797</v>
      </c>
      <c r="D891">
        <v>2</v>
      </c>
      <c r="E891">
        <v>0</v>
      </c>
      <c r="F891">
        <v>22711</v>
      </c>
    </row>
    <row r="892" spans="1:6" x14ac:dyDescent="0.2">
      <c r="A892" t="e">
        <f>Котел!#REF!</f>
        <v>#REF!</v>
      </c>
      <c r="B892">
        <v>56</v>
      </c>
      <c r="C892">
        <v>797</v>
      </c>
      <c r="D892">
        <v>3</v>
      </c>
      <c r="E892">
        <v>0</v>
      </c>
      <c r="F892">
        <v>22711</v>
      </c>
    </row>
    <row r="893" spans="1:6" x14ac:dyDescent="0.2">
      <c r="A893" t="e">
        <f>Котел!#REF!</f>
        <v>#REF!</v>
      </c>
      <c r="B893">
        <v>56</v>
      </c>
      <c r="C893">
        <v>797</v>
      </c>
      <c r="D893">
        <v>4</v>
      </c>
      <c r="E893">
        <v>0</v>
      </c>
      <c r="F893">
        <v>22711</v>
      </c>
    </row>
    <row r="894" spans="1:6" x14ac:dyDescent="0.2">
      <c r="A894" s="2" t="e">
        <f>Котел!#REF!</f>
        <v>#REF!</v>
      </c>
      <c r="B894">
        <v>56</v>
      </c>
      <c r="C894">
        <v>797</v>
      </c>
      <c r="D894">
        <v>5</v>
      </c>
      <c r="E894">
        <v>0</v>
      </c>
      <c r="F894">
        <v>22711</v>
      </c>
    </row>
    <row r="895" spans="1:6" x14ac:dyDescent="0.2">
      <c r="A895" s="1" t="e">
        <f>Котел!#REF!</f>
        <v>#REF!</v>
      </c>
      <c r="B895">
        <v>56</v>
      </c>
      <c r="C895">
        <v>797</v>
      </c>
      <c r="D895">
        <v>6</v>
      </c>
      <c r="E895">
        <v>0</v>
      </c>
      <c r="F895">
        <v>22711</v>
      </c>
    </row>
    <row r="896" spans="1:6" x14ac:dyDescent="0.2">
      <c r="A896" t="e">
        <f>Котел!#REF!</f>
        <v>#REF!</v>
      </c>
      <c r="B896">
        <v>56</v>
      </c>
      <c r="C896">
        <v>389</v>
      </c>
      <c r="D896">
        <v>0</v>
      </c>
      <c r="E896">
        <v>0</v>
      </c>
      <c r="F896">
        <v>22711</v>
      </c>
    </row>
    <row r="897" spans="1:6" x14ac:dyDescent="0.2">
      <c r="A897" t="e">
        <f>Котел!#REF!</f>
        <v>#REF!</v>
      </c>
      <c r="B897">
        <v>56</v>
      </c>
      <c r="C897">
        <v>389</v>
      </c>
      <c r="D897">
        <v>1</v>
      </c>
      <c r="E897">
        <v>0</v>
      </c>
      <c r="F897">
        <v>22711</v>
      </c>
    </row>
    <row r="898" spans="1:6" x14ac:dyDescent="0.2">
      <c r="A898" t="e">
        <f>Котел!#REF!</f>
        <v>#REF!</v>
      </c>
      <c r="B898">
        <v>56</v>
      </c>
      <c r="C898">
        <v>389</v>
      </c>
      <c r="D898">
        <v>2</v>
      </c>
      <c r="E898">
        <v>0</v>
      </c>
      <c r="F898">
        <v>22711</v>
      </c>
    </row>
    <row r="899" spans="1:6" x14ac:dyDescent="0.2">
      <c r="A899" t="e">
        <f>Котел!#REF!</f>
        <v>#REF!</v>
      </c>
      <c r="B899">
        <v>56</v>
      </c>
      <c r="C899">
        <v>389</v>
      </c>
      <c r="D899">
        <v>3</v>
      </c>
      <c r="E899">
        <v>0</v>
      </c>
      <c r="F899">
        <v>22711</v>
      </c>
    </row>
    <row r="900" spans="1:6" x14ac:dyDescent="0.2">
      <c r="A900" t="e">
        <f>Котел!#REF!</f>
        <v>#REF!</v>
      </c>
      <c r="B900">
        <v>56</v>
      </c>
      <c r="C900">
        <v>389</v>
      </c>
      <c r="D900">
        <v>4</v>
      </c>
      <c r="E900">
        <v>0</v>
      </c>
      <c r="F900">
        <v>22711</v>
      </c>
    </row>
    <row r="901" spans="1:6" x14ac:dyDescent="0.2">
      <c r="A901" s="2" t="e">
        <f>Котел!#REF!</f>
        <v>#REF!</v>
      </c>
      <c r="B901">
        <v>56</v>
      </c>
      <c r="C901">
        <v>389</v>
      </c>
      <c r="D901">
        <v>5</v>
      </c>
      <c r="E901">
        <v>0</v>
      </c>
      <c r="F901">
        <v>22711</v>
      </c>
    </row>
    <row r="902" spans="1:6" x14ac:dyDescent="0.2">
      <c r="A902" s="1" t="e">
        <f>Котел!#REF!</f>
        <v>#REF!</v>
      </c>
      <c r="B902">
        <v>56</v>
      </c>
      <c r="C902">
        <v>389</v>
      </c>
      <c r="D902">
        <v>6</v>
      </c>
      <c r="E902">
        <v>0</v>
      </c>
      <c r="F902">
        <v>22711</v>
      </c>
    </row>
    <row r="903" spans="1:6" x14ac:dyDescent="0.2">
      <c r="A903" t="e">
        <f>Котел!#REF!</f>
        <v>#REF!</v>
      </c>
      <c r="B903">
        <v>56</v>
      </c>
      <c r="C903">
        <v>953</v>
      </c>
      <c r="D903">
        <v>0</v>
      </c>
      <c r="E903">
        <v>0</v>
      </c>
      <c r="F903">
        <v>22711</v>
      </c>
    </row>
    <row r="904" spans="1:6" x14ac:dyDescent="0.2">
      <c r="A904" t="e">
        <f>Котел!#REF!</f>
        <v>#REF!</v>
      </c>
      <c r="B904">
        <v>56</v>
      </c>
      <c r="C904">
        <v>953</v>
      </c>
      <c r="D904">
        <v>1</v>
      </c>
      <c r="E904">
        <v>0</v>
      </c>
      <c r="F904">
        <v>22711</v>
      </c>
    </row>
    <row r="905" spans="1:6" x14ac:dyDescent="0.2">
      <c r="A905" t="e">
        <f>Котел!#REF!</f>
        <v>#REF!</v>
      </c>
      <c r="B905">
        <v>56</v>
      </c>
      <c r="C905">
        <v>953</v>
      </c>
      <c r="D905">
        <v>2</v>
      </c>
      <c r="E905">
        <v>0</v>
      </c>
      <c r="F905">
        <v>22711</v>
      </c>
    </row>
    <row r="906" spans="1:6" x14ac:dyDescent="0.2">
      <c r="A906" t="e">
        <f>Котел!#REF!</f>
        <v>#REF!</v>
      </c>
      <c r="B906">
        <v>56</v>
      </c>
      <c r="C906">
        <v>953</v>
      </c>
      <c r="D906">
        <v>3</v>
      </c>
      <c r="E906">
        <v>0</v>
      </c>
      <c r="F906">
        <v>22711</v>
      </c>
    </row>
    <row r="907" spans="1:6" x14ac:dyDescent="0.2">
      <c r="A907" t="e">
        <f>Котел!#REF!</f>
        <v>#REF!</v>
      </c>
      <c r="B907">
        <v>56</v>
      </c>
      <c r="C907">
        <v>953</v>
      </c>
      <c r="D907">
        <v>4</v>
      </c>
      <c r="E907">
        <v>0</v>
      </c>
      <c r="F907">
        <v>22711</v>
      </c>
    </row>
    <row r="908" spans="1:6" x14ac:dyDescent="0.2">
      <c r="A908" s="2" t="e">
        <f>Котел!#REF!</f>
        <v>#REF!</v>
      </c>
      <c r="B908">
        <v>56</v>
      </c>
      <c r="C908">
        <v>953</v>
      </c>
      <c r="D908">
        <v>5</v>
      </c>
      <c r="E908">
        <v>0</v>
      </c>
      <c r="F908">
        <v>22711</v>
      </c>
    </row>
    <row r="909" spans="1:6" x14ac:dyDescent="0.2">
      <c r="A909" s="1" t="e">
        <f>Котел!#REF!</f>
        <v>#REF!</v>
      </c>
      <c r="B909">
        <v>56</v>
      </c>
      <c r="C909">
        <v>953</v>
      </c>
      <c r="D909">
        <v>6</v>
      </c>
      <c r="E909">
        <v>0</v>
      </c>
      <c r="F909">
        <v>22711</v>
      </c>
    </row>
    <row r="910" spans="1:6" x14ac:dyDescent="0.2">
      <c r="A910" t="e">
        <f>Котел!#REF!</f>
        <v>#REF!</v>
      </c>
      <c r="B910">
        <v>56</v>
      </c>
      <c r="C910">
        <v>1255</v>
      </c>
      <c r="D910">
        <v>0</v>
      </c>
      <c r="E910">
        <v>0</v>
      </c>
      <c r="F910">
        <v>22711</v>
      </c>
    </row>
    <row r="911" spans="1:6" x14ac:dyDescent="0.2">
      <c r="A911" t="e">
        <f>Котел!#REF!</f>
        <v>#REF!</v>
      </c>
      <c r="B911">
        <v>56</v>
      </c>
      <c r="C911">
        <v>1255</v>
      </c>
      <c r="D911">
        <v>1</v>
      </c>
      <c r="E911">
        <v>0</v>
      </c>
      <c r="F911">
        <v>22711</v>
      </c>
    </row>
    <row r="912" spans="1:6" x14ac:dyDescent="0.2">
      <c r="A912" t="e">
        <f>Котел!#REF!</f>
        <v>#REF!</v>
      </c>
      <c r="B912">
        <v>56</v>
      </c>
      <c r="C912">
        <v>1255</v>
      </c>
      <c r="D912">
        <v>2</v>
      </c>
      <c r="E912">
        <v>0</v>
      </c>
      <c r="F912">
        <v>22711</v>
      </c>
    </row>
    <row r="913" spans="1:6" x14ac:dyDescent="0.2">
      <c r="A913" t="e">
        <f>Котел!#REF!</f>
        <v>#REF!</v>
      </c>
      <c r="B913">
        <v>56</v>
      </c>
      <c r="C913">
        <v>1255</v>
      </c>
      <c r="D913">
        <v>3</v>
      </c>
      <c r="E913">
        <v>0</v>
      </c>
      <c r="F913">
        <v>22711</v>
      </c>
    </row>
    <row r="914" spans="1:6" x14ac:dyDescent="0.2">
      <c r="A914" t="e">
        <f>Котел!#REF!</f>
        <v>#REF!</v>
      </c>
      <c r="B914">
        <v>56</v>
      </c>
      <c r="C914">
        <v>1255</v>
      </c>
      <c r="D914">
        <v>4</v>
      </c>
      <c r="E914">
        <v>0</v>
      </c>
      <c r="F914">
        <v>22711</v>
      </c>
    </row>
    <row r="915" spans="1:6" x14ac:dyDescent="0.2">
      <c r="A915" s="2" t="e">
        <f>Котел!#REF!</f>
        <v>#REF!</v>
      </c>
      <c r="B915">
        <v>56</v>
      </c>
      <c r="C915">
        <v>1255</v>
      </c>
      <c r="D915">
        <v>5</v>
      </c>
      <c r="E915">
        <v>0</v>
      </c>
      <c r="F915">
        <v>22711</v>
      </c>
    </row>
    <row r="916" spans="1:6" x14ac:dyDescent="0.2">
      <c r="A916" s="1" t="e">
        <f>Котел!#REF!</f>
        <v>#REF!</v>
      </c>
      <c r="B916">
        <v>56</v>
      </c>
      <c r="C916">
        <v>1255</v>
      </c>
      <c r="D916">
        <v>6</v>
      </c>
      <c r="E916">
        <v>0</v>
      </c>
      <c r="F916">
        <v>22711</v>
      </c>
    </row>
    <row r="917" spans="1:6" x14ac:dyDescent="0.2">
      <c r="A917" t="e">
        <f>Котел!#REF!</f>
        <v>#REF!</v>
      </c>
      <c r="B917">
        <v>56</v>
      </c>
      <c r="C917">
        <v>1256</v>
      </c>
      <c r="D917">
        <v>0</v>
      </c>
      <c r="E917">
        <v>0</v>
      </c>
      <c r="F917">
        <v>22711</v>
      </c>
    </row>
    <row r="918" spans="1:6" x14ac:dyDescent="0.2">
      <c r="A918" t="e">
        <f>Котел!#REF!</f>
        <v>#REF!</v>
      </c>
      <c r="B918">
        <v>56</v>
      </c>
      <c r="C918">
        <v>1256</v>
      </c>
      <c r="D918">
        <v>1</v>
      </c>
      <c r="E918">
        <v>0</v>
      </c>
      <c r="F918">
        <v>22711</v>
      </c>
    </row>
    <row r="919" spans="1:6" x14ac:dyDescent="0.2">
      <c r="A919" t="e">
        <f>Котел!#REF!</f>
        <v>#REF!</v>
      </c>
      <c r="B919">
        <v>56</v>
      </c>
      <c r="C919">
        <v>1256</v>
      </c>
      <c r="D919">
        <v>2</v>
      </c>
      <c r="E919">
        <v>0</v>
      </c>
      <c r="F919">
        <v>22711</v>
      </c>
    </row>
    <row r="920" spans="1:6" x14ac:dyDescent="0.2">
      <c r="A920" t="e">
        <f>Котел!#REF!</f>
        <v>#REF!</v>
      </c>
      <c r="B920">
        <v>56</v>
      </c>
      <c r="C920">
        <v>1256</v>
      </c>
      <c r="D920">
        <v>3</v>
      </c>
      <c r="E920">
        <v>0</v>
      </c>
      <c r="F920">
        <v>22711</v>
      </c>
    </row>
    <row r="921" spans="1:6" x14ac:dyDescent="0.2">
      <c r="A921" t="e">
        <f>Котел!#REF!</f>
        <v>#REF!</v>
      </c>
      <c r="B921">
        <v>56</v>
      </c>
      <c r="C921">
        <v>1256</v>
      </c>
      <c r="D921">
        <v>4</v>
      </c>
      <c r="E921">
        <v>0</v>
      </c>
      <c r="F921">
        <v>22711</v>
      </c>
    </row>
    <row r="922" spans="1:6" x14ac:dyDescent="0.2">
      <c r="A922" s="2" t="e">
        <f>Котел!#REF!</f>
        <v>#REF!</v>
      </c>
      <c r="B922">
        <v>56</v>
      </c>
      <c r="C922">
        <v>1256</v>
      </c>
      <c r="D922">
        <v>5</v>
      </c>
      <c r="E922">
        <v>0</v>
      </c>
      <c r="F922">
        <v>22711</v>
      </c>
    </row>
    <row r="923" spans="1:6" x14ac:dyDescent="0.2">
      <c r="A923" t="e">
        <f>Котел!#REF!</f>
        <v>#REF!</v>
      </c>
      <c r="B923">
        <v>56</v>
      </c>
      <c r="C923">
        <v>1256</v>
      </c>
      <c r="D923">
        <v>6</v>
      </c>
      <c r="E923">
        <v>0</v>
      </c>
      <c r="F923">
        <v>22711</v>
      </c>
    </row>
    <row r="924" spans="1:6" x14ac:dyDescent="0.2">
      <c r="A924" t="e">
        <f>Котел!#REF!</f>
        <v>#REF!</v>
      </c>
      <c r="B924">
        <v>56</v>
      </c>
      <c r="C924">
        <v>1406</v>
      </c>
      <c r="D924">
        <v>0</v>
      </c>
      <c r="E924">
        <v>0</v>
      </c>
      <c r="F924">
        <v>22711</v>
      </c>
    </row>
    <row r="925" spans="1:6" x14ac:dyDescent="0.2">
      <c r="A925" t="e">
        <f>Котел!#REF!</f>
        <v>#REF!</v>
      </c>
      <c r="B925">
        <v>56</v>
      </c>
      <c r="C925">
        <v>1406</v>
      </c>
      <c r="D925">
        <v>1</v>
      </c>
      <c r="E925">
        <v>0</v>
      </c>
      <c r="F925">
        <v>22711</v>
      </c>
    </row>
    <row r="926" spans="1:6" x14ac:dyDescent="0.2">
      <c r="A926" t="e">
        <f>Котел!#REF!</f>
        <v>#REF!</v>
      </c>
      <c r="B926">
        <v>56</v>
      </c>
      <c r="C926">
        <v>1406</v>
      </c>
      <c r="D926">
        <v>2</v>
      </c>
      <c r="E926">
        <v>0</v>
      </c>
      <c r="F926">
        <v>22711</v>
      </c>
    </row>
    <row r="927" spans="1:6" x14ac:dyDescent="0.2">
      <c r="A927" t="e">
        <f>Котел!#REF!</f>
        <v>#REF!</v>
      </c>
      <c r="B927">
        <v>56</v>
      </c>
      <c r="C927">
        <v>1406</v>
      </c>
      <c r="D927">
        <v>3</v>
      </c>
      <c r="E927">
        <v>0</v>
      </c>
      <c r="F927">
        <v>22711</v>
      </c>
    </row>
    <row r="928" spans="1:6" x14ac:dyDescent="0.2">
      <c r="A928" t="e">
        <f>Котел!#REF!</f>
        <v>#REF!</v>
      </c>
      <c r="B928">
        <v>56</v>
      </c>
      <c r="C928">
        <v>1406</v>
      </c>
      <c r="D928">
        <v>4</v>
      </c>
      <c r="E928">
        <v>0</v>
      </c>
      <c r="F928">
        <v>22711</v>
      </c>
    </row>
    <row r="929" spans="1:6" x14ac:dyDescent="0.2">
      <c r="A929" t="e">
        <f>Котел!#REF!</f>
        <v>#REF!</v>
      </c>
      <c r="B929">
        <v>56</v>
      </c>
      <c r="C929">
        <v>1406</v>
      </c>
      <c r="D929">
        <v>5</v>
      </c>
      <c r="E929">
        <v>0</v>
      </c>
      <c r="F929">
        <v>22711</v>
      </c>
    </row>
    <row r="930" spans="1:6" x14ac:dyDescent="0.2">
      <c r="A930" t="e">
        <f>Котел!#REF!</f>
        <v>#REF!</v>
      </c>
      <c r="B930">
        <v>56</v>
      </c>
      <c r="C930">
        <v>1406</v>
      </c>
      <c r="D930">
        <v>6</v>
      </c>
      <c r="E930">
        <v>0</v>
      </c>
      <c r="F930">
        <v>22711</v>
      </c>
    </row>
    <row r="931" spans="1:6" x14ac:dyDescent="0.2">
      <c r="A931" t="e">
        <f>Котел!#REF!</f>
        <v>#REF!</v>
      </c>
      <c r="B931">
        <v>56</v>
      </c>
      <c r="C931">
        <v>1407</v>
      </c>
      <c r="D931">
        <v>0</v>
      </c>
      <c r="E931">
        <v>0</v>
      </c>
      <c r="F931">
        <v>22711</v>
      </c>
    </row>
    <row r="932" spans="1:6" x14ac:dyDescent="0.2">
      <c r="A932" t="e">
        <f>Котел!#REF!</f>
        <v>#REF!</v>
      </c>
      <c r="B932">
        <v>56</v>
      </c>
      <c r="C932">
        <v>1407</v>
      </c>
      <c r="D932">
        <v>1</v>
      </c>
      <c r="E932">
        <v>0</v>
      </c>
      <c r="F932">
        <v>22711</v>
      </c>
    </row>
    <row r="933" spans="1:6" x14ac:dyDescent="0.2">
      <c r="A933" t="e">
        <f>Котел!#REF!</f>
        <v>#REF!</v>
      </c>
      <c r="B933">
        <v>56</v>
      </c>
      <c r="C933">
        <v>1407</v>
      </c>
      <c r="D933">
        <v>2</v>
      </c>
      <c r="E933">
        <v>0</v>
      </c>
      <c r="F933">
        <v>22711</v>
      </c>
    </row>
    <row r="934" spans="1:6" x14ac:dyDescent="0.2">
      <c r="A934" t="e">
        <f>Котел!#REF!</f>
        <v>#REF!</v>
      </c>
      <c r="B934">
        <v>56</v>
      </c>
      <c r="C934">
        <v>1407</v>
      </c>
      <c r="D934">
        <v>3</v>
      </c>
      <c r="E934">
        <v>0</v>
      </c>
      <c r="F934">
        <v>22711</v>
      </c>
    </row>
    <row r="935" spans="1:6" x14ac:dyDescent="0.2">
      <c r="A935" t="e">
        <f>Котел!#REF!</f>
        <v>#REF!</v>
      </c>
      <c r="B935">
        <v>56</v>
      </c>
      <c r="C935">
        <v>1407</v>
      </c>
      <c r="D935">
        <v>4</v>
      </c>
      <c r="E935">
        <v>0</v>
      </c>
      <c r="F935">
        <v>22711</v>
      </c>
    </row>
    <row r="936" spans="1:6" x14ac:dyDescent="0.2">
      <c r="A936" t="e">
        <f>Котел!#REF!</f>
        <v>#REF!</v>
      </c>
      <c r="B936">
        <v>56</v>
      </c>
      <c r="C936">
        <v>1407</v>
      </c>
      <c r="D936">
        <v>5</v>
      </c>
      <c r="E936">
        <v>0</v>
      </c>
      <c r="F936">
        <v>22711</v>
      </c>
    </row>
    <row r="937" spans="1:6" x14ac:dyDescent="0.2">
      <c r="A937" s="1" t="e">
        <f>Котел!#REF!</f>
        <v>#REF!</v>
      </c>
      <c r="B937">
        <v>56</v>
      </c>
      <c r="C937">
        <v>1407</v>
      </c>
      <c r="D937">
        <v>6</v>
      </c>
      <c r="E937">
        <v>0</v>
      </c>
      <c r="F937">
        <v>22711</v>
      </c>
    </row>
    <row r="938" spans="1:6" x14ac:dyDescent="0.2">
      <c r="A938" t="e">
        <f>Котел!#REF!</f>
        <v>#REF!</v>
      </c>
      <c r="B938">
        <v>56</v>
      </c>
      <c r="C938">
        <v>41</v>
      </c>
      <c r="D938">
        <v>0</v>
      </c>
      <c r="E938">
        <v>0</v>
      </c>
      <c r="F938">
        <v>22711</v>
      </c>
    </row>
    <row r="939" spans="1:6" x14ac:dyDescent="0.2">
      <c r="A939" t="e">
        <f>Котел!#REF!</f>
        <v>#REF!</v>
      </c>
      <c r="B939">
        <v>56</v>
      </c>
      <c r="C939">
        <v>41</v>
      </c>
      <c r="D939">
        <v>1</v>
      </c>
      <c r="E939">
        <v>0</v>
      </c>
      <c r="F939">
        <v>22711</v>
      </c>
    </row>
    <row r="940" spans="1:6" x14ac:dyDescent="0.2">
      <c r="A940" t="e">
        <f>Котел!#REF!</f>
        <v>#REF!</v>
      </c>
      <c r="B940">
        <v>56</v>
      </c>
      <c r="C940">
        <v>41</v>
      </c>
      <c r="D940">
        <v>2</v>
      </c>
      <c r="E940">
        <v>0</v>
      </c>
      <c r="F940">
        <v>22711</v>
      </c>
    </row>
    <row r="941" spans="1:6" x14ac:dyDescent="0.2">
      <c r="A941" t="e">
        <f>Котел!#REF!</f>
        <v>#REF!</v>
      </c>
      <c r="B941">
        <v>56</v>
      </c>
      <c r="C941">
        <v>41</v>
      </c>
      <c r="D941">
        <v>3</v>
      </c>
      <c r="E941">
        <v>0</v>
      </c>
      <c r="F941">
        <v>22711</v>
      </c>
    </row>
    <row r="942" spans="1:6" x14ac:dyDescent="0.2">
      <c r="A942" t="e">
        <f>Котел!#REF!</f>
        <v>#REF!</v>
      </c>
      <c r="B942">
        <v>56</v>
      </c>
      <c r="C942">
        <v>41</v>
      </c>
      <c r="D942">
        <v>4</v>
      </c>
      <c r="E942">
        <v>0</v>
      </c>
      <c r="F942">
        <v>22711</v>
      </c>
    </row>
    <row r="943" spans="1:6" x14ac:dyDescent="0.2">
      <c r="A943" s="2" t="e">
        <f>Котел!#REF!</f>
        <v>#REF!</v>
      </c>
      <c r="B943">
        <v>56</v>
      </c>
      <c r="C943">
        <v>41</v>
      </c>
      <c r="D943">
        <v>5</v>
      </c>
      <c r="E943">
        <v>0</v>
      </c>
      <c r="F943">
        <v>22711</v>
      </c>
    </row>
    <row r="944" spans="1:6" x14ac:dyDescent="0.2">
      <c r="A944" s="1" t="e">
        <f>Котел!#REF!</f>
        <v>#REF!</v>
      </c>
      <c r="B944">
        <v>56</v>
      </c>
      <c r="C944">
        <v>41</v>
      </c>
      <c r="D944">
        <v>6</v>
      </c>
      <c r="E944">
        <v>0</v>
      </c>
      <c r="F944">
        <v>22711</v>
      </c>
    </row>
    <row r="945" spans="1:6" x14ac:dyDescent="0.2">
      <c r="A945" t="e">
        <f>Котел!#REF!</f>
        <v>#REF!</v>
      </c>
      <c r="B945">
        <v>56</v>
      </c>
      <c r="C945">
        <v>42</v>
      </c>
      <c r="D945">
        <v>0</v>
      </c>
      <c r="E945">
        <v>0</v>
      </c>
      <c r="F945">
        <v>22711</v>
      </c>
    </row>
    <row r="946" spans="1:6" x14ac:dyDescent="0.2">
      <c r="A946" t="e">
        <f>Котел!#REF!</f>
        <v>#REF!</v>
      </c>
      <c r="B946">
        <v>56</v>
      </c>
      <c r="C946">
        <v>42</v>
      </c>
      <c r="D946">
        <v>1</v>
      </c>
      <c r="E946">
        <v>0</v>
      </c>
      <c r="F946">
        <v>22711</v>
      </c>
    </row>
    <row r="947" spans="1:6" x14ac:dyDescent="0.2">
      <c r="A947" t="e">
        <f>Котел!#REF!</f>
        <v>#REF!</v>
      </c>
      <c r="B947">
        <v>56</v>
      </c>
      <c r="C947">
        <v>42</v>
      </c>
      <c r="D947">
        <v>2</v>
      </c>
      <c r="E947">
        <v>0</v>
      </c>
      <c r="F947">
        <v>22711</v>
      </c>
    </row>
    <row r="948" spans="1:6" x14ac:dyDescent="0.2">
      <c r="A948" t="e">
        <f>Котел!#REF!</f>
        <v>#REF!</v>
      </c>
      <c r="B948">
        <v>56</v>
      </c>
      <c r="C948">
        <v>42</v>
      </c>
      <c r="D948">
        <v>3</v>
      </c>
      <c r="E948">
        <v>0</v>
      </c>
      <c r="F948">
        <v>22711</v>
      </c>
    </row>
    <row r="949" spans="1:6" x14ac:dyDescent="0.2">
      <c r="A949" t="e">
        <f>Котел!#REF!</f>
        <v>#REF!</v>
      </c>
      <c r="B949">
        <v>56</v>
      </c>
      <c r="C949">
        <v>42</v>
      </c>
      <c r="D949">
        <v>4</v>
      </c>
      <c r="E949">
        <v>0</v>
      </c>
      <c r="F949">
        <v>22711</v>
      </c>
    </row>
    <row r="950" spans="1:6" x14ac:dyDescent="0.2">
      <c r="A950" s="2" t="e">
        <f>Котел!#REF!</f>
        <v>#REF!</v>
      </c>
      <c r="B950">
        <v>56</v>
      </c>
      <c r="C950">
        <v>42</v>
      </c>
      <c r="D950">
        <v>5</v>
      </c>
      <c r="E950">
        <v>0</v>
      </c>
      <c r="F950">
        <v>22711</v>
      </c>
    </row>
    <row r="951" spans="1:6" x14ac:dyDescent="0.2">
      <c r="A951" s="1" t="e">
        <f>Котел!#REF!</f>
        <v>#REF!</v>
      </c>
      <c r="B951">
        <v>56</v>
      </c>
      <c r="C951">
        <v>42</v>
      </c>
      <c r="D951">
        <v>6</v>
      </c>
      <c r="E951">
        <v>0</v>
      </c>
      <c r="F951">
        <v>22711</v>
      </c>
    </row>
    <row r="952" spans="1:6" x14ac:dyDescent="0.2">
      <c r="A952" t="e">
        <f>Котел!#REF!</f>
        <v>#REF!</v>
      </c>
      <c r="B952">
        <v>56</v>
      </c>
      <c r="C952">
        <v>1257</v>
      </c>
      <c r="D952">
        <v>0</v>
      </c>
      <c r="E952">
        <v>0</v>
      </c>
      <c r="F952">
        <v>22711</v>
      </c>
    </row>
    <row r="953" spans="1:6" x14ac:dyDescent="0.2">
      <c r="A953" t="e">
        <f>Котел!#REF!</f>
        <v>#REF!</v>
      </c>
      <c r="B953">
        <v>56</v>
      </c>
      <c r="C953">
        <v>1257</v>
      </c>
      <c r="D953">
        <v>1</v>
      </c>
      <c r="E953">
        <v>0</v>
      </c>
      <c r="F953">
        <v>22711</v>
      </c>
    </row>
    <row r="954" spans="1:6" x14ac:dyDescent="0.2">
      <c r="A954" t="e">
        <f>Котел!#REF!</f>
        <v>#REF!</v>
      </c>
      <c r="B954">
        <v>56</v>
      </c>
      <c r="C954">
        <v>1257</v>
      </c>
      <c r="D954">
        <v>2</v>
      </c>
      <c r="E954">
        <v>0</v>
      </c>
      <c r="F954">
        <v>22711</v>
      </c>
    </row>
    <row r="955" spans="1:6" x14ac:dyDescent="0.2">
      <c r="A955" t="e">
        <f>Котел!#REF!</f>
        <v>#REF!</v>
      </c>
      <c r="B955">
        <v>56</v>
      </c>
      <c r="C955">
        <v>1257</v>
      </c>
      <c r="D955">
        <v>3</v>
      </c>
      <c r="E955">
        <v>0</v>
      </c>
      <c r="F955">
        <v>22711</v>
      </c>
    </row>
    <row r="956" spans="1:6" x14ac:dyDescent="0.2">
      <c r="A956" t="e">
        <f>Котел!#REF!</f>
        <v>#REF!</v>
      </c>
      <c r="B956">
        <v>56</v>
      </c>
      <c r="C956">
        <v>1257</v>
      </c>
      <c r="D956">
        <v>4</v>
      </c>
      <c r="E956">
        <v>0</v>
      </c>
      <c r="F956">
        <v>22711</v>
      </c>
    </row>
    <row r="957" spans="1:6" x14ac:dyDescent="0.2">
      <c r="A957" s="2" t="e">
        <f>Котел!#REF!</f>
        <v>#REF!</v>
      </c>
      <c r="B957">
        <v>56</v>
      </c>
      <c r="C957">
        <v>1257</v>
      </c>
      <c r="D957">
        <v>5</v>
      </c>
      <c r="E957">
        <v>0</v>
      </c>
      <c r="F957">
        <v>22711</v>
      </c>
    </row>
    <row r="958" spans="1:6" x14ac:dyDescent="0.2">
      <c r="A958" s="1" t="e">
        <f>Котел!#REF!</f>
        <v>#REF!</v>
      </c>
      <c r="B958">
        <v>56</v>
      </c>
      <c r="C958">
        <v>1257</v>
      </c>
      <c r="D958">
        <v>6</v>
      </c>
      <c r="E958">
        <v>0</v>
      </c>
      <c r="F958">
        <v>22711</v>
      </c>
    </row>
    <row r="959" spans="1:6" x14ac:dyDescent="0.2">
      <c r="A959" t="e">
        <f>Котел!#REF!</f>
        <v>#REF!</v>
      </c>
      <c r="B959">
        <v>56</v>
      </c>
      <c r="C959">
        <v>1262</v>
      </c>
      <c r="D959">
        <v>0</v>
      </c>
      <c r="E959">
        <v>0</v>
      </c>
      <c r="F959">
        <v>22711</v>
      </c>
    </row>
    <row r="960" spans="1:6" x14ac:dyDescent="0.2">
      <c r="A960" t="e">
        <f>Котел!#REF!</f>
        <v>#REF!</v>
      </c>
      <c r="B960">
        <v>56</v>
      </c>
      <c r="C960">
        <v>1262</v>
      </c>
      <c r="D960">
        <v>1</v>
      </c>
      <c r="E960">
        <v>0</v>
      </c>
      <c r="F960">
        <v>22711</v>
      </c>
    </row>
    <row r="961" spans="1:6" x14ac:dyDescent="0.2">
      <c r="A961" t="e">
        <f>Котел!#REF!</f>
        <v>#REF!</v>
      </c>
      <c r="B961">
        <v>56</v>
      </c>
      <c r="C961">
        <v>1262</v>
      </c>
      <c r="D961">
        <v>2</v>
      </c>
      <c r="E961">
        <v>0</v>
      </c>
      <c r="F961">
        <v>22711</v>
      </c>
    </row>
    <row r="962" spans="1:6" x14ac:dyDescent="0.2">
      <c r="A962" t="e">
        <f>Котел!#REF!</f>
        <v>#REF!</v>
      </c>
      <c r="B962">
        <v>56</v>
      </c>
      <c r="C962">
        <v>1262</v>
      </c>
      <c r="D962">
        <v>3</v>
      </c>
      <c r="E962">
        <v>0</v>
      </c>
      <c r="F962">
        <v>22711</v>
      </c>
    </row>
    <row r="963" spans="1:6" x14ac:dyDescent="0.2">
      <c r="A963" t="e">
        <f>Котел!#REF!</f>
        <v>#REF!</v>
      </c>
      <c r="B963">
        <v>56</v>
      </c>
      <c r="C963">
        <v>1262</v>
      </c>
      <c r="D963">
        <v>4</v>
      </c>
      <c r="E963">
        <v>0</v>
      </c>
      <c r="F963">
        <v>22711</v>
      </c>
    </row>
    <row r="964" spans="1:6" x14ac:dyDescent="0.2">
      <c r="A964" t="e">
        <f>Котел!#REF!</f>
        <v>#REF!</v>
      </c>
      <c r="B964">
        <v>56</v>
      </c>
      <c r="C964">
        <v>1262</v>
      </c>
      <c r="D964">
        <v>5</v>
      </c>
      <c r="E964">
        <v>0</v>
      </c>
      <c r="F964">
        <v>22711</v>
      </c>
    </row>
    <row r="965" spans="1:6" x14ac:dyDescent="0.2">
      <c r="A965" s="1" t="e">
        <f>Котел!#REF!</f>
        <v>#REF!</v>
      </c>
      <c r="B965">
        <v>56</v>
      </c>
      <c r="C965">
        <v>1262</v>
      </c>
      <c r="D965">
        <v>6</v>
      </c>
      <c r="E965">
        <v>0</v>
      </c>
      <c r="F965">
        <v>22711</v>
      </c>
    </row>
    <row r="966" spans="1:6" x14ac:dyDescent="0.2">
      <c r="A966" t="e">
        <f>Котел!#REF!</f>
        <v>#REF!</v>
      </c>
      <c r="B966">
        <v>56</v>
      </c>
      <c r="C966">
        <v>1267</v>
      </c>
      <c r="D966">
        <v>0</v>
      </c>
      <c r="E966">
        <v>0</v>
      </c>
      <c r="F966">
        <v>22711</v>
      </c>
    </row>
    <row r="967" spans="1:6" x14ac:dyDescent="0.2">
      <c r="A967" t="e">
        <f>Котел!#REF!</f>
        <v>#REF!</v>
      </c>
      <c r="B967">
        <v>56</v>
      </c>
      <c r="C967">
        <v>1267</v>
      </c>
      <c r="D967">
        <v>1</v>
      </c>
      <c r="E967">
        <v>0</v>
      </c>
      <c r="F967">
        <v>22711</v>
      </c>
    </row>
    <row r="968" spans="1:6" x14ac:dyDescent="0.2">
      <c r="A968" t="e">
        <f>Котел!#REF!</f>
        <v>#REF!</v>
      </c>
      <c r="B968">
        <v>56</v>
      </c>
      <c r="C968">
        <v>1267</v>
      </c>
      <c r="D968">
        <v>2</v>
      </c>
      <c r="E968">
        <v>0</v>
      </c>
      <c r="F968">
        <v>22711</v>
      </c>
    </row>
    <row r="969" spans="1:6" x14ac:dyDescent="0.2">
      <c r="A969" t="e">
        <f>Котел!#REF!</f>
        <v>#REF!</v>
      </c>
      <c r="B969">
        <v>56</v>
      </c>
      <c r="C969">
        <v>1267</v>
      </c>
      <c r="D969">
        <v>3</v>
      </c>
      <c r="E969">
        <v>0</v>
      </c>
      <c r="F969">
        <v>22711</v>
      </c>
    </row>
    <row r="970" spans="1:6" x14ac:dyDescent="0.2">
      <c r="A970" t="e">
        <f>Котел!#REF!</f>
        <v>#REF!</v>
      </c>
      <c r="B970">
        <v>56</v>
      </c>
      <c r="C970">
        <v>1267</v>
      </c>
      <c r="D970">
        <v>4</v>
      </c>
      <c r="E970">
        <v>0</v>
      </c>
      <c r="F970">
        <v>22711</v>
      </c>
    </row>
    <row r="971" spans="1:6" x14ac:dyDescent="0.2">
      <c r="A971" s="2" t="e">
        <f>Котел!#REF!</f>
        <v>#REF!</v>
      </c>
      <c r="B971">
        <v>56</v>
      </c>
      <c r="C971">
        <v>1267</v>
      </c>
      <c r="D971">
        <v>5</v>
      </c>
      <c r="E971">
        <v>0</v>
      </c>
      <c r="F971">
        <v>22711</v>
      </c>
    </row>
    <row r="972" spans="1:6" x14ac:dyDescent="0.2">
      <c r="A972" s="1" t="e">
        <f>Котел!#REF!</f>
        <v>#REF!</v>
      </c>
      <c r="B972">
        <v>56</v>
      </c>
      <c r="C972">
        <v>1267</v>
      </c>
      <c r="D972">
        <v>6</v>
      </c>
      <c r="E972">
        <v>0</v>
      </c>
      <c r="F972">
        <v>22711</v>
      </c>
    </row>
    <row r="973" spans="1:6" x14ac:dyDescent="0.2">
      <c r="A973" t="e">
        <f>Котел!#REF!</f>
        <v>#REF!</v>
      </c>
      <c r="B973">
        <v>56</v>
      </c>
      <c r="C973">
        <v>1921</v>
      </c>
      <c r="D973">
        <v>0</v>
      </c>
      <c r="E973">
        <v>0</v>
      </c>
      <c r="F973">
        <v>22711</v>
      </c>
    </row>
    <row r="974" spans="1:6" x14ac:dyDescent="0.2">
      <c r="A974" t="e">
        <f>Котел!#REF!</f>
        <v>#REF!</v>
      </c>
      <c r="B974">
        <v>56</v>
      </c>
      <c r="C974">
        <v>1921</v>
      </c>
      <c r="D974">
        <v>1</v>
      </c>
      <c r="E974">
        <v>0</v>
      </c>
      <c r="F974">
        <v>22711</v>
      </c>
    </row>
    <row r="975" spans="1:6" x14ac:dyDescent="0.2">
      <c r="A975" t="e">
        <f>Котел!#REF!</f>
        <v>#REF!</v>
      </c>
      <c r="B975">
        <v>56</v>
      </c>
      <c r="C975">
        <v>1921</v>
      </c>
      <c r="D975">
        <v>2</v>
      </c>
      <c r="E975">
        <v>0</v>
      </c>
      <c r="F975">
        <v>22711</v>
      </c>
    </row>
    <row r="976" spans="1:6" x14ac:dyDescent="0.2">
      <c r="A976" t="e">
        <f>Котел!#REF!</f>
        <v>#REF!</v>
      </c>
      <c r="B976">
        <v>56</v>
      </c>
      <c r="C976">
        <v>1921</v>
      </c>
      <c r="D976">
        <v>3</v>
      </c>
      <c r="E976">
        <v>0</v>
      </c>
      <c r="F976">
        <v>22711</v>
      </c>
    </row>
    <row r="977" spans="1:6" x14ac:dyDescent="0.2">
      <c r="A977" t="e">
        <f>Котел!#REF!</f>
        <v>#REF!</v>
      </c>
      <c r="B977">
        <v>56</v>
      </c>
      <c r="C977">
        <v>1921</v>
      </c>
      <c r="D977">
        <v>4</v>
      </c>
      <c r="E977">
        <v>0</v>
      </c>
      <c r="F977">
        <v>22711</v>
      </c>
    </row>
    <row r="978" spans="1:6" x14ac:dyDescent="0.2">
      <c r="A978" s="2" t="e">
        <f>Котел!#REF!</f>
        <v>#REF!</v>
      </c>
      <c r="B978">
        <v>56</v>
      </c>
      <c r="C978">
        <v>1921</v>
      </c>
      <c r="D978">
        <v>5</v>
      </c>
      <c r="E978">
        <v>0</v>
      </c>
      <c r="F978">
        <v>22711</v>
      </c>
    </row>
    <row r="979" spans="1:6" x14ac:dyDescent="0.2">
      <c r="A979" t="e">
        <f>Котел!#REF!</f>
        <v>#REF!</v>
      </c>
      <c r="B979">
        <v>56</v>
      </c>
      <c r="C979">
        <v>1921</v>
      </c>
      <c r="D979">
        <v>6</v>
      </c>
      <c r="E979">
        <v>0</v>
      </c>
      <c r="F979">
        <v>22711</v>
      </c>
    </row>
    <row r="980" spans="1:6" x14ac:dyDescent="0.2">
      <c r="A980" t="e">
        <f>Котел!#REF!</f>
        <v>#REF!</v>
      </c>
      <c r="B980">
        <v>56</v>
      </c>
      <c r="C980">
        <v>1922</v>
      </c>
      <c r="D980">
        <v>0</v>
      </c>
      <c r="E980">
        <v>0</v>
      </c>
      <c r="F980">
        <v>22711</v>
      </c>
    </row>
    <row r="981" spans="1:6" x14ac:dyDescent="0.2">
      <c r="A981" t="e">
        <f>Котел!#REF!</f>
        <v>#REF!</v>
      </c>
      <c r="B981">
        <v>56</v>
      </c>
      <c r="C981">
        <v>1922</v>
      </c>
      <c r="D981">
        <v>1</v>
      </c>
      <c r="E981">
        <v>0</v>
      </c>
      <c r="F981">
        <v>22711</v>
      </c>
    </row>
    <row r="982" spans="1:6" x14ac:dyDescent="0.2">
      <c r="A982" t="e">
        <f>Котел!#REF!</f>
        <v>#REF!</v>
      </c>
      <c r="B982">
        <v>56</v>
      </c>
      <c r="C982">
        <v>1922</v>
      </c>
      <c r="D982">
        <v>2</v>
      </c>
      <c r="E982">
        <v>0</v>
      </c>
      <c r="F982">
        <v>22711</v>
      </c>
    </row>
    <row r="983" spans="1:6" x14ac:dyDescent="0.2">
      <c r="A983" t="e">
        <f>Котел!#REF!</f>
        <v>#REF!</v>
      </c>
      <c r="B983">
        <v>56</v>
      </c>
      <c r="C983">
        <v>1922</v>
      </c>
      <c r="D983">
        <v>3</v>
      </c>
      <c r="E983">
        <v>0</v>
      </c>
      <c r="F983">
        <v>22711</v>
      </c>
    </row>
    <row r="984" spans="1:6" x14ac:dyDescent="0.2">
      <c r="A984" t="e">
        <f>Котел!#REF!</f>
        <v>#REF!</v>
      </c>
      <c r="B984">
        <v>56</v>
      </c>
      <c r="C984">
        <v>1922</v>
      </c>
      <c r="D984">
        <v>4</v>
      </c>
      <c r="E984">
        <v>0</v>
      </c>
      <c r="F984">
        <v>22711</v>
      </c>
    </row>
    <row r="985" spans="1:6" x14ac:dyDescent="0.2">
      <c r="A985" s="2" t="e">
        <f>Котел!#REF!</f>
        <v>#REF!</v>
      </c>
      <c r="B985">
        <v>56</v>
      </c>
      <c r="C985">
        <v>1922</v>
      </c>
      <c r="D985">
        <v>5</v>
      </c>
      <c r="E985">
        <v>0</v>
      </c>
      <c r="F985">
        <v>22711</v>
      </c>
    </row>
    <row r="986" spans="1:6" x14ac:dyDescent="0.2">
      <c r="A986" s="1" t="e">
        <f>Котел!#REF!</f>
        <v>#REF!</v>
      </c>
      <c r="B986">
        <v>56</v>
      </c>
      <c r="C986">
        <v>1922</v>
      </c>
      <c r="D986">
        <v>6</v>
      </c>
      <c r="E986">
        <v>0</v>
      </c>
      <c r="F986">
        <v>22711</v>
      </c>
    </row>
    <row r="987" spans="1:6" x14ac:dyDescent="0.2">
      <c r="A987" t="e">
        <f>Котел!#REF!</f>
        <v>#REF!</v>
      </c>
      <c r="B987">
        <v>56</v>
      </c>
      <c r="C987">
        <v>1606</v>
      </c>
      <c r="D987">
        <v>0</v>
      </c>
      <c r="E987">
        <v>0</v>
      </c>
      <c r="F987">
        <v>22711</v>
      </c>
    </row>
    <row r="988" spans="1:6" x14ac:dyDescent="0.2">
      <c r="A988" t="e">
        <f>Котел!#REF!</f>
        <v>#REF!</v>
      </c>
      <c r="B988">
        <v>56</v>
      </c>
      <c r="C988">
        <v>1606</v>
      </c>
      <c r="D988">
        <v>1</v>
      </c>
      <c r="E988">
        <v>0</v>
      </c>
      <c r="F988">
        <v>22711</v>
      </c>
    </row>
    <row r="989" spans="1:6" x14ac:dyDescent="0.2">
      <c r="A989" t="e">
        <f>Котел!#REF!</f>
        <v>#REF!</v>
      </c>
      <c r="B989">
        <v>56</v>
      </c>
      <c r="C989">
        <v>1606</v>
      </c>
      <c r="D989">
        <v>2</v>
      </c>
      <c r="E989">
        <v>0</v>
      </c>
      <c r="F989">
        <v>22711</v>
      </c>
    </row>
    <row r="990" spans="1:6" x14ac:dyDescent="0.2">
      <c r="A990" t="e">
        <f>Котел!#REF!</f>
        <v>#REF!</v>
      </c>
      <c r="B990">
        <v>56</v>
      </c>
      <c r="C990">
        <v>1606</v>
      </c>
      <c r="D990">
        <v>3</v>
      </c>
      <c r="E990">
        <v>0</v>
      </c>
      <c r="F990">
        <v>22711</v>
      </c>
    </row>
    <row r="991" spans="1:6" x14ac:dyDescent="0.2">
      <c r="A991" t="e">
        <f>Котел!#REF!</f>
        <v>#REF!</v>
      </c>
      <c r="B991">
        <v>56</v>
      </c>
      <c r="C991">
        <v>1606</v>
      </c>
      <c r="D991">
        <v>4</v>
      </c>
      <c r="E991">
        <v>0</v>
      </c>
      <c r="F991">
        <v>22711</v>
      </c>
    </row>
    <row r="992" spans="1:6" x14ac:dyDescent="0.2">
      <c r="A992" t="e">
        <f>Котел!#REF!</f>
        <v>#REF!</v>
      </c>
      <c r="B992">
        <v>56</v>
      </c>
      <c r="C992">
        <v>1606</v>
      </c>
      <c r="D992">
        <v>5</v>
      </c>
      <c r="E992">
        <v>0</v>
      </c>
      <c r="F992">
        <v>22711</v>
      </c>
    </row>
    <row r="993" spans="1:6" x14ac:dyDescent="0.2">
      <c r="A993" t="e">
        <f>Котел!#REF!</f>
        <v>#REF!</v>
      </c>
      <c r="B993">
        <v>56</v>
      </c>
      <c r="C993">
        <v>1606</v>
      </c>
      <c r="D993">
        <v>6</v>
      </c>
      <c r="E993">
        <v>0</v>
      </c>
      <c r="F993">
        <v>22711</v>
      </c>
    </row>
    <row r="994" spans="1:6" x14ac:dyDescent="0.2">
      <c r="A994" t="e">
        <f>Котел!#REF!</f>
        <v>#REF!</v>
      </c>
      <c r="B994">
        <v>56</v>
      </c>
      <c r="C994">
        <v>1607</v>
      </c>
      <c r="D994">
        <v>0</v>
      </c>
      <c r="E994">
        <v>0</v>
      </c>
      <c r="F994">
        <v>22711</v>
      </c>
    </row>
    <row r="995" spans="1:6" x14ac:dyDescent="0.2">
      <c r="A995" t="e">
        <f>Котел!#REF!</f>
        <v>#REF!</v>
      </c>
      <c r="B995">
        <v>56</v>
      </c>
      <c r="C995">
        <v>1607</v>
      </c>
      <c r="D995">
        <v>1</v>
      </c>
      <c r="E995">
        <v>0</v>
      </c>
      <c r="F995">
        <v>22711</v>
      </c>
    </row>
    <row r="996" spans="1:6" x14ac:dyDescent="0.2">
      <c r="A996" t="e">
        <f>Котел!#REF!</f>
        <v>#REF!</v>
      </c>
      <c r="B996">
        <v>56</v>
      </c>
      <c r="C996">
        <v>1607</v>
      </c>
      <c r="D996">
        <v>2</v>
      </c>
      <c r="E996">
        <v>0</v>
      </c>
      <c r="F996">
        <v>22711</v>
      </c>
    </row>
    <row r="997" spans="1:6" x14ac:dyDescent="0.2">
      <c r="A997" t="e">
        <f>Котел!#REF!</f>
        <v>#REF!</v>
      </c>
      <c r="B997">
        <v>56</v>
      </c>
      <c r="C997">
        <v>1607</v>
      </c>
      <c r="D997">
        <v>3</v>
      </c>
      <c r="E997">
        <v>0</v>
      </c>
      <c r="F997">
        <v>22711</v>
      </c>
    </row>
    <row r="998" spans="1:6" x14ac:dyDescent="0.2">
      <c r="A998" t="e">
        <f>Котел!#REF!</f>
        <v>#REF!</v>
      </c>
      <c r="B998">
        <v>56</v>
      </c>
      <c r="C998">
        <v>1607</v>
      </c>
      <c r="D998">
        <v>4</v>
      </c>
      <c r="E998">
        <v>0</v>
      </c>
      <c r="F998">
        <v>22711</v>
      </c>
    </row>
    <row r="999" spans="1:6" x14ac:dyDescent="0.2">
      <c r="A999" t="e">
        <f>Котел!#REF!</f>
        <v>#REF!</v>
      </c>
      <c r="B999">
        <v>56</v>
      </c>
      <c r="C999">
        <v>1607</v>
      </c>
      <c r="D999">
        <v>5</v>
      </c>
      <c r="E999">
        <v>0</v>
      </c>
      <c r="F999">
        <v>22711</v>
      </c>
    </row>
    <row r="1000" spans="1:6" x14ac:dyDescent="0.2">
      <c r="A1000" s="1" t="e">
        <f>Котел!#REF!</f>
        <v>#REF!</v>
      </c>
      <c r="B1000">
        <v>56</v>
      </c>
      <c r="C1000">
        <v>1607</v>
      </c>
      <c r="D1000">
        <v>6</v>
      </c>
      <c r="E1000">
        <v>0</v>
      </c>
      <c r="F1000">
        <v>22711</v>
      </c>
    </row>
    <row r="1001" spans="1:6" x14ac:dyDescent="0.2">
      <c r="A1001" t="e">
        <f>Котел!#REF!</f>
        <v>#REF!</v>
      </c>
      <c r="B1001">
        <v>56</v>
      </c>
      <c r="C1001">
        <v>1608</v>
      </c>
      <c r="D1001">
        <v>0</v>
      </c>
      <c r="E1001">
        <v>0</v>
      </c>
      <c r="F1001">
        <v>22711</v>
      </c>
    </row>
    <row r="1002" spans="1:6" x14ac:dyDescent="0.2">
      <c r="A1002" t="e">
        <f>Котел!#REF!</f>
        <v>#REF!</v>
      </c>
      <c r="B1002">
        <v>56</v>
      </c>
      <c r="C1002">
        <v>1608</v>
      </c>
      <c r="D1002">
        <v>1</v>
      </c>
      <c r="E1002">
        <v>0</v>
      </c>
      <c r="F1002">
        <v>22711</v>
      </c>
    </row>
    <row r="1003" spans="1:6" x14ac:dyDescent="0.2">
      <c r="A1003" t="e">
        <f>Котел!#REF!</f>
        <v>#REF!</v>
      </c>
      <c r="B1003">
        <v>56</v>
      </c>
      <c r="C1003">
        <v>1608</v>
      </c>
      <c r="D1003">
        <v>2</v>
      </c>
      <c r="E1003">
        <v>0</v>
      </c>
      <c r="F1003">
        <v>22711</v>
      </c>
    </row>
    <row r="1004" spans="1:6" x14ac:dyDescent="0.2">
      <c r="A1004" t="e">
        <f>Котел!#REF!</f>
        <v>#REF!</v>
      </c>
      <c r="B1004">
        <v>56</v>
      </c>
      <c r="C1004">
        <v>1608</v>
      </c>
      <c r="D1004">
        <v>3</v>
      </c>
      <c r="E1004">
        <v>0</v>
      </c>
      <c r="F1004">
        <v>22711</v>
      </c>
    </row>
    <row r="1005" spans="1:6" x14ac:dyDescent="0.2">
      <c r="A1005" t="e">
        <f>Котел!#REF!</f>
        <v>#REF!</v>
      </c>
      <c r="B1005">
        <v>56</v>
      </c>
      <c r="C1005">
        <v>1608</v>
      </c>
      <c r="D1005">
        <v>4</v>
      </c>
      <c r="E1005">
        <v>0</v>
      </c>
      <c r="F1005">
        <v>22711</v>
      </c>
    </row>
    <row r="1006" spans="1:6" x14ac:dyDescent="0.2">
      <c r="A1006" t="e">
        <f>Котел!#REF!</f>
        <v>#REF!</v>
      </c>
      <c r="B1006">
        <v>56</v>
      </c>
      <c r="C1006">
        <v>1608</v>
      </c>
      <c r="D1006">
        <v>5</v>
      </c>
      <c r="E1006">
        <v>0</v>
      </c>
      <c r="F1006">
        <v>22711</v>
      </c>
    </row>
    <row r="1007" spans="1:6" x14ac:dyDescent="0.2">
      <c r="A1007" s="1" t="e">
        <f>Котел!#REF!</f>
        <v>#REF!</v>
      </c>
      <c r="B1007">
        <v>56</v>
      </c>
      <c r="C1007">
        <v>1608</v>
      </c>
      <c r="D1007">
        <v>6</v>
      </c>
      <c r="E1007">
        <v>0</v>
      </c>
      <c r="F1007">
        <v>22711</v>
      </c>
    </row>
    <row r="1008" spans="1:6" x14ac:dyDescent="0.2">
      <c r="A1008" t="e">
        <f>Котел!#REF!</f>
        <v>#REF!</v>
      </c>
      <c r="B1008">
        <v>56</v>
      </c>
      <c r="C1008">
        <v>1387</v>
      </c>
      <c r="D1008">
        <v>0</v>
      </c>
      <c r="E1008">
        <v>0</v>
      </c>
      <c r="F1008">
        <v>22711</v>
      </c>
    </row>
    <row r="1009" spans="1:6" x14ac:dyDescent="0.2">
      <c r="A1009" t="e">
        <f>Котел!#REF!</f>
        <v>#REF!</v>
      </c>
      <c r="B1009">
        <v>56</v>
      </c>
      <c r="C1009">
        <v>1387</v>
      </c>
      <c r="D1009">
        <v>1</v>
      </c>
      <c r="E1009">
        <v>0</v>
      </c>
      <c r="F1009">
        <v>22711</v>
      </c>
    </row>
    <row r="1010" spans="1:6" x14ac:dyDescent="0.2">
      <c r="A1010" t="e">
        <f>Котел!#REF!</f>
        <v>#REF!</v>
      </c>
      <c r="B1010">
        <v>56</v>
      </c>
      <c r="C1010">
        <v>1387</v>
      </c>
      <c r="D1010">
        <v>2</v>
      </c>
      <c r="E1010">
        <v>0</v>
      </c>
      <c r="F1010">
        <v>22711</v>
      </c>
    </row>
    <row r="1011" spans="1:6" x14ac:dyDescent="0.2">
      <c r="A1011" t="e">
        <f>Котел!#REF!</f>
        <v>#REF!</v>
      </c>
      <c r="B1011">
        <v>56</v>
      </c>
      <c r="C1011">
        <v>1387</v>
      </c>
      <c r="D1011">
        <v>3</v>
      </c>
      <c r="E1011">
        <v>0</v>
      </c>
      <c r="F1011">
        <v>22711</v>
      </c>
    </row>
    <row r="1012" spans="1:6" x14ac:dyDescent="0.2">
      <c r="A1012" t="e">
        <f>Котел!#REF!</f>
        <v>#REF!</v>
      </c>
      <c r="B1012">
        <v>56</v>
      </c>
      <c r="C1012">
        <v>1387</v>
      </c>
      <c r="D1012">
        <v>4</v>
      </c>
      <c r="E1012">
        <v>0</v>
      </c>
      <c r="F1012">
        <v>22711</v>
      </c>
    </row>
    <row r="1013" spans="1:6" x14ac:dyDescent="0.2">
      <c r="A1013" t="e">
        <f>Котел!#REF!</f>
        <v>#REF!</v>
      </c>
      <c r="B1013">
        <v>56</v>
      </c>
      <c r="C1013">
        <v>1387</v>
      </c>
      <c r="D1013">
        <v>5</v>
      </c>
      <c r="E1013">
        <v>0</v>
      </c>
      <c r="F1013">
        <v>22711</v>
      </c>
    </row>
    <row r="1014" spans="1:6" x14ac:dyDescent="0.2">
      <c r="A1014" s="1" t="e">
        <f>Котел!#REF!</f>
        <v>#REF!</v>
      </c>
      <c r="B1014">
        <v>56</v>
      </c>
      <c r="C1014">
        <v>1387</v>
      </c>
      <c r="D1014">
        <v>6</v>
      </c>
      <c r="E1014">
        <v>0</v>
      </c>
      <c r="F1014">
        <v>22711</v>
      </c>
    </row>
    <row r="1015" spans="1:6" x14ac:dyDescent="0.2">
      <c r="A1015" t="e">
        <f>Котел!#REF!</f>
        <v>#REF!</v>
      </c>
      <c r="B1015">
        <v>56</v>
      </c>
      <c r="C1015">
        <v>1791</v>
      </c>
      <c r="D1015">
        <v>0</v>
      </c>
      <c r="E1015">
        <v>0</v>
      </c>
      <c r="F1015">
        <v>22711</v>
      </c>
    </row>
    <row r="1016" spans="1:6" x14ac:dyDescent="0.2">
      <c r="A1016" t="e">
        <f>Котел!#REF!</f>
        <v>#REF!</v>
      </c>
      <c r="B1016">
        <v>56</v>
      </c>
      <c r="C1016">
        <v>1791</v>
      </c>
      <c r="D1016">
        <v>1</v>
      </c>
      <c r="E1016">
        <v>0</v>
      </c>
      <c r="F1016">
        <v>22711</v>
      </c>
    </row>
    <row r="1017" spans="1:6" x14ac:dyDescent="0.2">
      <c r="A1017" t="e">
        <f>Котел!#REF!</f>
        <v>#REF!</v>
      </c>
      <c r="B1017">
        <v>56</v>
      </c>
      <c r="C1017">
        <v>1791</v>
      </c>
      <c r="D1017">
        <v>2</v>
      </c>
      <c r="E1017">
        <v>0</v>
      </c>
      <c r="F1017">
        <v>22711</v>
      </c>
    </row>
    <row r="1018" spans="1:6" x14ac:dyDescent="0.2">
      <c r="A1018" t="e">
        <f>Котел!#REF!</f>
        <v>#REF!</v>
      </c>
      <c r="B1018">
        <v>56</v>
      </c>
      <c r="C1018">
        <v>1791</v>
      </c>
      <c r="D1018">
        <v>3</v>
      </c>
      <c r="E1018">
        <v>0</v>
      </c>
      <c r="F1018">
        <v>22711</v>
      </c>
    </row>
    <row r="1019" spans="1:6" x14ac:dyDescent="0.2">
      <c r="A1019" t="e">
        <f>Котел!#REF!</f>
        <v>#REF!</v>
      </c>
      <c r="B1019">
        <v>56</v>
      </c>
      <c r="C1019">
        <v>1791</v>
      </c>
      <c r="D1019">
        <v>4</v>
      </c>
      <c r="E1019">
        <v>0</v>
      </c>
      <c r="F1019">
        <v>22711</v>
      </c>
    </row>
    <row r="1020" spans="1:6" x14ac:dyDescent="0.2">
      <c r="A1020" s="2" t="e">
        <f>Котел!#REF!</f>
        <v>#REF!</v>
      </c>
      <c r="B1020">
        <v>56</v>
      </c>
      <c r="C1020">
        <v>1791</v>
      </c>
      <c r="D1020">
        <v>5</v>
      </c>
      <c r="E1020">
        <v>0</v>
      </c>
      <c r="F1020">
        <v>22711</v>
      </c>
    </row>
    <row r="1021" spans="1:6" x14ac:dyDescent="0.2">
      <c r="A1021" t="e">
        <f>Котел!#REF!</f>
        <v>#REF!</v>
      </c>
      <c r="B1021">
        <v>56</v>
      </c>
      <c r="C1021">
        <v>1791</v>
      </c>
      <c r="D1021">
        <v>6</v>
      </c>
      <c r="E1021">
        <v>0</v>
      </c>
      <c r="F1021">
        <v>22711</v>
      </c>
    </row>
    <row r="1022" spans="1:6" x14ac:dyDescent="0.2">
      <c r="A1022" t="e">
        <f>Котел!#REF!</f>
        <v>#REF!</v>
      </c>
      <c r="B1022">
        <v>56</v>
      </c>
      <c r="C1022">
        <v>1789</v>
      </c>
      <c r="D1022">
        <v>0</v>
      </c>
      <c r="E1022">
        <v>0</v>
      </c>
      <c r="F1022">
        <v>22711</v>
      </c>
    </row>
    <row r="1023" spans="1:6" x14ac:dyDescent="0.2">
      <c r="A1023" t="e">
        <f>Котел!#REF!</f>
        <v>#REF!</v>
      </c>
      <c r="B1023">
        <v>56</v>
      </c>
      <c r="C1023">
        <v>1789</v>
      </c>
      <c r="D1023">
        <v>1</v>
      </c>
      <c r="E1023">
        <v>0</v>
      </c>
      <c r="F1023">
        <v>22711</v>
      </c>
    </row>
    <row r="1024" spans="1:6" x14ac:dyDescent="0.2">
      <c r="A1024" t="e">
        <f>Котел!#REF!</f>
        <v>#REF!</v>
      </c>
      <c r="B1024">
        <v>56</v>
      </c>
      <c r="C1024">
        <v>1789</v>
      </c>
      <c r="D1024">
        <v>2</v>
      </c>
      <c r="E1024">
        <v>0</v>
      </c>
      <c r="F1024">
        <v>22711</v>
      </c>
    </row>
    <row r="1025" spans="1:6" x14ac:dyDescent="0.2">
      <c r="A1025" t="e">
        <f>Котел!#REF!</f>
        <v>#REF!</v>
      </c>
      <c r="B1025">
        <v>56</v>
      </c>
      <c r="C1025">
        <v>1789</v>
      </c>
      <c r="D1025">
        <v>3</v>
      </c>
      <c r="E1025">
        <v>0</v>
      </c>
      <c r="F1025">
        <v>22711</v>
      </c>
    </row>
    <row r="1026" spans="1:6" x14ac:dyDescent="0.2">
      <c r="A1026" t="e">
        <f>Котел!#REF!</f>
        <v>#REF!</v>
      </c>
      <c r="B1026">
        <v>56</v>
      </c>
      <c r="C1026">
        <v>1789</v>
      </c>
      <c r="D1026">
        <v>4</v>
      </c>
      <c r="E1026">
        <v>0</v>
      </c>
      <c r="F1026">
        <v>22711</v>
      </c>
    </row>
    <row r="1027" spans="1:6" x14ac:dyDescent="0.2">
      <c r="A1027" s="2" t="e">
        <f>Котел!#REF!</f>
        <v>#REF!</v>
      </c>
      <c r="B1027">
        <v>56</v>
      </c>
      <c r="C1027">
        <v>1789</v>
      </c>
      <c r="D1027">
        <v>5</v>
      </c>
      <c r="E1027">
        <v>0</v>
      </c>
      <c r="F1027">
        <v>22711</v>
      </c>
    </row>
    <row r="1028" spans="1:6" x14ac:dyDescent="0.2">
      <c r="A1028" s="1" t="e">
        <f>Котел!#REF!</f>
        <v>#REF!</v>
      </c>
      <c r="B1028">
        <v>56</v>
      </c>
      <c r="C1028">
        <v>1789</v>
      </c>
      <c r="D1028">
        <v>6</v>
      </c>
      <c r="E1028">
        <v>0</v>
      </c>
      <c r="F1028">
        <v>22711</v>
      </c>
    </row>
    <row r="1029" spans="1:6" x14ac:dyDescent="0.2">
      <c r="A1029" t="e">
        <f>Котел!#REF!</f>
        <v>#REF!</v>
      </c>
      <c r="B1029">
        <v>56</v>
      </c>
      <c r="C1029">
        <v>1610</v>
      </c>
      <c r="D1029">
        <v>0</v>
      </c>
      <c r="E1029">
        <v>0</v>
      </c>
      <c r="F1029">
        <v>22711</v>
      </c>
    </row>
    <row r="1030" spans="1:6" x14ac:dyDescent="0.2">
      <c r="A1030" t="e">
        <f>Котел!#REF!</f>
        <v>#REF!</v>
      </c>
      <c r="B1030">
        <v>56</v>
      </c>
      <c r="C1030">
        <v>1610</v>
      </c>
      <c r="D1030">
        <v>1</v>
      </c>
      <c r="E1030">
        <v>0</v>
      </c>
      <c r="F1030">
        <v>22711</v>
      </c>
    </row>
    <row r="1031" spans="1:6" x14ac:dyDescent="0.2">
      <c r="A1031" t="e">
        <f>Котел!#REF!</f>
        <v>#REF!</v>
      </c>
      <c r="B1031">
        <v>56</v>
      </c>
      <c r="C1031">
        <v>1610</v>
      </c>
      <c r="D1031">
        <v>2</v>
      </c>
      <c r="E1031">
        <v>0</v>
      </c>
      <c r="F1031">
        <v>22711</v>
      </c>
    </row>
    <row r="1032" spans="1:6" x14ac:dyDescent="0.2">
      <c r="A1032" t="e">
        <f>Котел!#REF!</f>
        <v>#REF!</v>
      </c>
      <c r="B1032">
        <v>56</v>
      </c>
      <c r="C1032">
        <v>1610</v>
      </c>
      <c r="D1032">
        <v>3</v>
      </c>
      <c r="E1032">
        <v>0</v>
      </c>
      <c r="F1032">
        <v>22711</v>
      </c>
    </row>
    <row r="1033" spans="1:6" x14ac:dyDescent="0.2">
      <c r="A1033" t="e">
        <f>Котел!#REF!</f>
        <v>#REF!</v>
      </c>
      <c r="B1033">
        <v>56</v>
      </c>
      <c r="C1033">
        <v>1610</v>
      </c>
      <c r="D1033">
        <v>4</v>
      </c>
      <c r="E1033">
        <v>0</v>
      </c>
      <c r="F1033">
        <v>22711</v>
      </c>
    </row>
    <row r="1034" spans="1:6" x14ac:dyDescent="0.2">
      <c r="A1034" t="e">
        <f>Котел!#REF!</f>
        <v>#REF!</v>
      </c>
      <c r="B1034">
        <v>56</v>
      </c>
      <c r="C1034">
        <v>1610</v>
      </c>
      <c r="D1034">
        <v>5</v>
      </c>
      <c r="E1034">
        <v>0</v>
      </c>
      <c r="F1034">
        <v>22711</v>
      </c>
    </row>
    <row r="1035" spans="1:6" x14ac:dyDescent="0.2">
      <c r="A1035" s="1" t="e">
        <f>Котел!#REF!</f>
        <v>#REF!</v>
      </c>
      <c r="B1035">
        <v>56</v>
      </c>
      <c r="C1035">
        <v>1610</v>
      </c>
      <c r="D1035">
        <v>6</v>
      </c>
      <c r="E1035">
        <v>0</v>
      </c>
      <c r="F1035">
        <v>22711</v>
      </c>
    </row>
    <row r="1036" spans="1:6" x14ac:dyDescent="0.2">
      <c r="A1036" t="e">
        <f>Котел!#REF!</f>
        <v>#REF!</v>
      </c>
      <c r="B1036">
        <v>56</v>
      </c>
      <c r="C1036">
        <v>1611</v>
      </c>
      <c r="D1036">
        <v>0</v>
      </c>
      <c r="E1036">
        <v>0</v>
      </c>
      <c r="F1036">
        <v>22711</v>
      </c>
    </row>
    <row r="1037" spans="1:6" x14ac:dyDescent="0.2">
      <c r="A1037" t="e">
        <f>Котел!#REF!</f>
        <v>#REF!</v>
      </c>
      <c r="B1037">
        <v>56</v>
      </c>
      <c r="C1037">
        <v>1611</v>
      </c>
      <c r="D1037">
        <v>1</v>
      </c>
      <c r="E1037">
        <v>0</v>
      </c>
      <c r="F1037">
        <v>22711</v>
      </c>
    </row>
    <row r="1038" spans="1:6" x14ac:dyDescent="0.2">
      <c r="A1038" t="e">
        <f>Котел!#REF!</f>
        <v>#REF!</v>
      </c>
      <c r="B1038">
        <v>56</v>
      </c>
      <c r="C1038">
        <v>1611</v>
      </c>
      <c r="D1038">
        <v>2</v>
      </c>
      <c r="E1038">
        <v>0</v>
      </c>
      <c r="F1038">
        <v>22711</v>
      </c>
    </row>
    <row r="1039" spans="1:6" x14ac:dyDescent="0.2">
      <c r="A1039" t="e">
        <f>Котел!#REF!</f>
        <v>#REF!</v>
      </c>
      <c r="B1039">
        <v>56</v>
      </c>
      <c r="C1039">
        <v>1611</v>
      </c>
      <c r="D1039">
        <v>3</v>
      </c>
      <c r="E1039">
        <v>0</v>
      </c>
      <c r="F1039">
        <v>22711</v>
      </c>
    </row>
    <row r="1040" spans="1:6" x14ac:dyDescent="0.2">
      <c r="A1040" t="e">
        <f>Котел!#REF!</f>
        <v>#REF!</v>
      </c>
      <c r="B1040">
        <v>56</v>
      </c>
      <c r="C1040">
        <v>1611</v>
      </c>
      <c r="D1040">
        <v>4</v>
      </c>
      <c r="E1040">
        <v>0</v>
      </c>
      <c r="F1040">
        <v>22711</v>
      </c>
    </row>
    <row r="1041" spans="1:6" x14ac:dyDescent="0.2">
      <c r="A1041" t="e">
        <f>Котел!#REF!</f>
        <v>#REF!</v>
      </c>
      <c r="B1041">
        <v>56</v>
      </c>
      <c r="C1041">
        <v>1611</v>
      </c>
      <c r="D1041">
        <v>5</v>
      </c>
      <c r="E1041">
        <v>0</v>
      </c>
      <c r="F1041">
        <v>22711</v>
      </c>
    </row>
    <row r="1042" spans="1:6" x14ac:dyDescent="0.2">
      <c r="A1042" s="1" t="e">
        <f>Котел!#REF!</f>
        <v>#REF!</v>
      </c>
      <c r="B1042">
        <v>56</v>
      </c>
      <c r="C1042">
        <v>1611</v>
      </c>
      <c r="D1042">
        <v>6</v>
      </c>
      <c r="E1042">
        <v>0</v>
      </c>
      <c r="F1042">
        <v>22711</v>
      </c>
    </row>
    <row r="1043" spans="1:6" x14ac:dyDescent="0.2">
      <c r="A1043" t="e">
        <f>Котел!#REF!</f>
        <v>#REF!</v>
      </c>
      <c r="B1043">
        <v>56</v>
      </c>
      <c r="C1043">
        <v>1605</v>
      </c>
      <c r="D1043">
        <v>0</v>
      </c>
      <c r="E1043">
        <v>0</v>
      </c>
      <c r="F1043">
        <v>22711</v>
      </c>
    </row>
    <row r="1044" spans="1:6" x14ac:dyDescent="0.2">
      <c r="A1044" t="e">
        <f>Котел!#REF!</f>
        <v>#REF!</v>
      </c>
      <c r="B1044">
        <v>56</v>
      </c>
      <c r="C1044">
        <v>1605</v>
      </c>
      <c r="D1044">
        <v>1</v>
      </c>
      <c r="E1044">
        <v>0</v>
      </c>
      <c r="F1044">
        <v>22711</v>
      </c>
    </row>
    <row r="1045" spans="1:6" x14ac:dyDescent="0.2">
      <c r="A1045" t="e">
        <f>Котел!#REF!</f>
        <v>#REF!</v>
      </c>
      <c r="B1045">
        <v>56</v>
      </c>
      <c r="C1045">
        <v>1605</v>
      </c>
      <c r="D1045">
        <v>2</v>
      </c>
      <c r="E1045">
        <v>0</v>
      </c>
      <c r="F1045">
        <v>22711</v>
      </c>
    </row>
    <row r="1046" spans="1:6" x14ac:dyDescent="0.2">
      <c r="A1046" t="e">
        <f>Котел!#REF!</f>
        <v>#REF!</v>
      </c>
      <c r="B1046">
        <v>56</v>
      </c>
      <c r="C1046">
        <v>1605</v>
      </c>
      <c r="D1046">
        <v>3</v>
      </c>
      <c r="E1046">
        <v>0</v>
      </c>
      <c r="F1046">
        <v>22711</v>
      </c>
    </row>
    <row r="1047" spans="1:6" x14ac:dyDescent="0.2">
      <c r="A1047" t="e">
        <f>Котел!#REF!</f>
        <v>#REF!</v>
      </c>
      <c r="B1047">
        <v>56</v>
      </c>
      <c r="C1047">
        <v>1605</v>
      </c>
      <c r="D1047">
        <v>4</v>
      </c>
      <c r="E1047">
        <v>0</v>
      </c>
      <c r="F1047">
        <v>22711</v>
      </c>
    </row>
    <row r="1048" spans="1:6" x14ac:dyDescent="0.2">
      <c r="A1048" s="1" t="e">
        <f>Котел!#REF!</f>
        <v>#REF!</v>
      </c>
      <c r="B1048">
        <v>56</v>
      </c>
      <c r="C1048">
        <v>1605</v>
      </c>
      <c r="D1048">
        <v>5</v>
      </c>
      <c r="E1048">
        <v>0</v>
      </c>
      <c r="F1048">
        <v>22711</v>
      </c>
    </row>
    <row r="1049" spans="1:6" x14ac:dyDescent="0.2">
      <c r="A1049" s="1" t="e">
        <f>Котел!#REF!</f>
        <v>#REF!</v>
      </c>
      <c r="B1049">
        <v>56</v>
      </c>
      <c r="C1049">
        <v>1605</v>
      </c>
      <c r="D1049">
        <v>6</v>
      </c>
      <c r="E1049">
        <v>0</v>
      </c>
      <c r="F1049">
        <v>22711</v>
      </c>
    </row>
    <row r="1050" spans="1:6" x14ac:dyDescent="0.2">
      <c r="A1050" t="e">
        <f>Котел!#REF!</f>
        <v>#REF!</v>
      </c>
      <c r="B1050">
        <v>56</v>
      </c>
      <c r="C1050">
        <v>1616</v>
      </c>
      <c r="D1050">
        <v>0</v>
      </c>
      <c r="E1050">
        <v>0</v>
      </c>
      <c r="F1050">
        <v>22711</v>
      </c>
    </row>
    <row r="1051" spans="1:6" x14ac:dyDescent="0.2">
      <c r="A1051" t="e">
        <f>Котел!#REF!</f>
        <v>#REF!</v>
      </c>
      <c r="B1051">
        <v>56</v>
      </c>
      <c r="C1051">
        <v>1616</v>
      </c>
      <c r="D1051">
        <v>1</v>
      </c>
      <c r="E1051">
        <v>0</v>
      </c>
      <c r="F1051">
        <v>22711</v>
      </c>
    </row>
    <row r="1052" spans="1:6" x14ac:dyDescent="0.2">
      <c r="A1052" t="e">
        <f>Котел!#REF!</f>
        <v>#REF!</v>
      </c>
      <c r="B1052">
        <v>56</v>
      </c>
      <c r="C1052">
        <v>1616</v>
      </c>
      <c r="D1052">
        <v>2</v>
      </c>
      <c r="E1052">
        <v>0</v>
      </c>
      <c r="F1052">
        <v>22711</v>
      </c>
    </row>
    <row r="1053" spans="1:6" x14ac:dyDescent="0.2">
      <c r="A1053" t="e">
        <f>Котел!#REF!</f>
        <v>#REF!</v>
      </c>
      <c r="B1053">
        <v>56</v>
      </c>
      <c r="C1053">
        <v>1616</v>
      </c>
      <c r="D1053">
        <v>3</v>
      </c>
      <c r="E1053">
        <v>0</v>
      </c>
      <c r="F1053">
        <v>22711</v>
      </c>
    </row>
    <row r="1054" spans="1:6" x14ac:dyDescent="0.2">
      <c r="A1054" t="e">
        <f>Котел!#REF!</f>
        <v>#REF!</v>
      </c>
      <c r="B1054">
        <v>56</v>
      </c>
      <c r="C1054">
        <v>1616</v>
      </c>
      <c r="D1054">
        <v>4</v>
      </c>
      <c r="E1054">
        <v>0</v>
      </c>
      <c r="F1054">
        <v>22711</v>
      </c>
    </row>
    <row r="1055" spans="1:6" x14ac:dyDescent="0.2">
      <c r="A1055" s="2" t="e">
        <f>Котел!#REF!</f>
        <v>#REF!</v>
      </c>
      <c r="B1055">
        <v>56</v>
      </c>
      <c r="C1055">
        <v>1616</v>
      </c>
      <c r="D1055">
        <v>5</v>
      </c>
      <c r="E1055">
        <v>0</v>
      </c>
      <c r="F1055">
        <v>22711</v>
      </c>
    </row>
    <row r="1056" spans="1:6" x14ac:dyDescent="0.2">
      <c r="A1056" s="1" t="e">
        <f>Котел!#REF!</f>
        <v>#REF!</v>
      </c>
      <c r="B1056">
        <v>56</v>
      </c>
      <c r="C1056">
        <v>1616</v>
      </c>
      <c r="D1056">
        <v>6</v>
      </c>
      <c r="E1056">
        <v>0</v>
      </c>
      <c r="F1056">
        <v>22711</v>
      </c>
    </row>
    <row r="1057" spans="1:6" x14ac:dyDescent="0.2">
      <c r="A1057" t="e">
        <f>Котел!#REF!</f>
        <v>#REF!</v>
      </c>
      <c r="B1057">
        <v>56</v>
      </c>
      <c r="C1057">
        <v>1625</v>
      </c>
      <c r="D1057">
        <v>0</v>
      </c>
      <c r="E1057">
        <v>0</v>
      </c>
      <c r="F1057">
        <v>22711</v>
      </c>
    </row>
    <row r="1058" spans="1:6" x14ac:dyDescent="0.2">
      <c r="A1058" t="e">
        <f>Котел!#REF!</f>
        <v>#REF!</v>
      </c>
      <c r="B1058">
        <v>56</v>
      </c>
      <c r="C1058">
        <v>1625</v>
      </c>
      <c r="D1058">
        <v>1</v>
      </c>
      <c r="E1058">
        <v>0</v>
      </c>
      <c r="F1058">
        <v>22711</v>
      </c>
    </row>
    <row r="1059" spans="1:6" x14ac:dyDescent="0.2">
      <c r="A1059" t="e">
        <f>Котел!#REF!</f>
        <v>#REF!</v>
      </c>
      <c r="B1059">
        <v>56</v>
      </c>
      <c r="C1059">
        <v>1625</v>
      </c>
      <c r="D1059">
        <v>2</v>
      </c>
      <c r="E1059">
        <v>0</v>
      </c>
      <c r="F1059">
        <v>22711</v>
      </c>
    </row>
    <row r="1060" spans="1:6" x14ac:dyDescent="0.2">
      <c r="A1060" t="e">
        <f>Котел!#REF!</f>
        <v>#REF!</v>
      </c>
      <c r="B1060">
        <v>56</v>
      </c>
      <c r="C1060">
        <v>1625</v>
      </c>
      <c r="D1060">
        <v>3</v>
      </c>
      <c r="E1060">
        <v>0</v>
      </c>
      <c r="F1060">
        <v>22711</v>
      </c>
    </row>
    <row r="1061" spans="1:6" x14ac:dyDescent="0.2">
      <c r="A1061" t="e">
        <f>Котел!#REF!</f>
        <v>#REF!</v>
      </c>
      <c r="B1061">
        <v>56</v>
      </c>
      <c r="C1061">
        <v>1625</v>
      </c>
      <c r="D1061">
        <v>4</v>
      </c>
      <c r="E1061">
        <v>0</v>
      </c>
      <c r="F1061">
        <v>22711</v>
      </c>
    </row>
    <row r="1062" spans="1:6" x14ac:dyDescent="0.2">
      <c r="A1062" t="e">
        <f>Котел!#REF!</f>
        <v>#REF!</v>
      </c>
      <c r="B1062">
        <v>56</v>
      </c>
      <c r="C1062">
        <v>1625</v>
      </c>
      <c r="D1062">
        <v>5</v>
      </c>
      <c r="E1062">
        <v>0</v>
      </c>
      <c r="F1062">
        <v>22711</v>
      </c>
    </row>
    <row r="1063" spans="1:6" x14ac:dyDescent="0.2">
      <c r="A1063" s="1" t="e">
        <f>Котел!#REF!</f>
        <v>#REF!</v>
      </c>
      <c r="B1063">
        <v>56</v>
      </c>
      <c r="C1063">
        <v>1625</v>
      </c>
      <c r="D1063">
        <v>6</v>
      </c>
      <c r="E1063">
        <v>0</v>
      </c>
      <c r="F1063">
        <v>22711</v>
      </c>
    </row>
    <row r="1064" spans="1:6" x14ac:dyDescent="0.2">
      <c r="A1064" t="e">
        <f>Котел!#REF!</f>
        <v>#REF!</v>
      </c>
      <c r="B1064">
        <v>56</v>
      </c>
      <c r="C1064">
        <v>35</v>
      </c>
      <c r="D1064">
        <v>0</v>
      </c>
      <c r="E1064">
        <v>0</v>
      </c>
      <c r="F1064">
        <v>22703</v>
      </c>
    </row>
    <row r="1065" spans="1:6" x14ac:dyDescent="0.2">
      <c r="A1065" t="e">
        <f>Котел!#REF!</f>
        <v>#REF!</v>
      </c>
      <c r="B1065">
        <v>56</v>
      </c>
      <c r="C1065">
        <v>959</v>
      </c>
      <c r="D1065">
        <v>0</v>
      </c>
      <c r="E1065">
        <v>0</v>
      </c>
      <c r="F1065">
        <v>4900</v>
      </c>
    </row>
    <row r="1066" spans="1:6" x14ac:dyDescent="0.2">
      <c r="A1066" t="e">
        <f>Котел!#REF!</f>
        <v>#REF!</v>
      </c>
      <c r="B1066">
        <v>56</v>
      </c>
      <c r="C1066">
        <v>959</v>
      </c>
      <c r="D1066">
        <v>1</v>
      </c>
      <c r="E1066">
        <v>0</v>
      </c>
      <c r="F1066">
        <v>4900</v>
      </c>
    </row>
    <row r="1067" spans="1:6" x14ac:dyDescent="0.2">
      <c r="A1067" t="e">
        <f>Котел!#REF!</f>
        <v>#REF!</v>
      </c>
      <c r="B1067">
        <v>56</v>
      </c>
      <c r="C1067">
        <v>959</v>
      </c>
      <c r="D1067">
        <v>2</v>
      </c>
      <c r="E1067">
        <v>0</v>
      </c>
      <c r="F1067">
        <v>4900</v>
      </c>
    </row>
    <row r="1068" spans="1:6" x14ac:dyDescent="0.2">
      <c r="A1068" t="e">
        <f>Котел!#REF!</f>
        <v>#REF!</v>
      </c>
      <c r="B1068">
        <v>56</v>
      </c>
      <c r="C1068">
        <v>959</v>
      </c>
      <c r="D1068">
        <v>3</v>
      </c>
      <c r="E1068">
        <v>0</v>
      </c>
      <c r="F1068">
        <v>4900</v>
      </c>
    </row>
    <row r="1069" spans="1:6" x14ac:dyDescent="0.2">
      <c r="A1069" t="e">
        <f>Котел!#REF!</f>
        <v>#REF!</v>
      </c>
      <c r="B1069">
        <v>56</v>
      </c>
      <c r="C1069">
        <v>959</v>
      </c>
      <c r="D1069">
        <v>4</v>
      </c>
      <c r="E1069">
        <v>0</v>
      </c>
      <c r="F1069">
        <v>4900</v>
      </c>
    </row>
    <row r="1070" spans="1:6" x14ac:dyDescent="0.2">
      <c r="A1070" t="e">
        <f>Котел!#REF!</f>
        <v>#REF!</v>
      </c>
      <c r="B1070">
        <v>56</v>
      </c>
      <c r="C1070">
        <v>959</v>
      </c>
      <c r="D1070">
        <v>5</v>
      </c>
      <c r="E1070">
        <v>0</v>
      </c>
      <c r="F1070">
        <v>4900</v>
      </c>
    </row>
    <row r="1071" spans="1:6" x14ac:dyDescent="0.2">
      <c r="A1071" t="e">
        <f>Котел!#REF!</f>
        <v>#REF!</v>
      </c>
      <c r="B1071">
        <v>56</v>
      </c>
      <c r="C1071">
        <v>959</v>
      </c>
      <c r="D1071">
        <v>6</v>
      </c>
      <c r="E1071">
        <v>0</v>
      </c>
      <c r="F1071">
        <v>4900</v>
      </c>
    </row>
    <row r="1072" spans="1:6" x14ac:dyDescent="0.2">
      <c r="A1072" t="e">
        <f>Котел!#REF!</f>
        <v>#REF!</v>
      </c>
      <c r="B1072">
        <v>56</v>
      </c>
      <c r="C1072">
        <v>1792</v>
      </c>
      <c r="D1072">
        <v>0</v>
      </c>
      <c r="E1072">
        <v>0</v>
      </c>
      <c r="F1072">
        <v>4918</v>
      </c>
    </row>
    <row r="1073" spans="1:6" x14ac:dyDescent="0.2">
      <c r="A1073" t="e">
        <f>Котел!#REF!</f>
        <v>#REF!</v>
      </c>
      <c r="B1073">
        <v>56</v>
      </c>
      <c r="C1073">
        <v>1792</v>
      </c>
      <c r="D1073">
        <v>1</v>
      </c>
      <c r="E1073">
        <v>0</v>
      </c>
      <c r="F1073">
        <v>4918</v>
      </c>
    </row>
    <row r="1074" spans="1:6" x14ac:dyDescent="0.2">
      <c r="A1074" t="e">
        <f>Котел!#REF!</f>
        <v>#REF!</v>
      </c>
      <c r="B1074">
        <v>56</v>
      </c>
      <c r="C1074">
        <v>1792</v>
      </c>
      <c r="D1074">
        <v>2</v>
      </c>
      <c r="E1074">
        <v>0</v>
      </c>
      <c r="F1074">
        <v>4918</v>
      </c>
    </row>
    <row r="1075" spans="1:6" x14ac:dyDescent="0.2">
      <c r="A1075" t="e">
        <f>Котел!#REF!</f>
        <v>#REF!</v>
      </c>
      <c r="B1075">
        <v>56</v>
      </c>
      <c r="C1075">
        <v>1792</v>
      </c>
      <c r="D1075">
        <v>3</v>
      </c>
      <c r="E1075">
        <v>0</v>
      </c>
      <c r="F1075">
        <v>4918</v>
      </c>
    </row>
    <row r="1076" spans="1:6" x14ac:dyDescent="0.2">
      <c r="A1076" s="1" t="e">
        <f>Котел!#REF!</f>
        <v>#REF!</v>
      </c>
      <c r="B1076">
        <v>56</v>
      </c>
      <c r="C1076">
        <v>1792</v>
      </c>
      <c r="D1076">
        <v>5</v>
      </c>
      <c r="E1076">
        <v>0</v>
      </c>
      <c r="F1076">
        <v>4918</v>
      </c>
    </row>
    <row r="1077" spans="1:6" x14ac:dyDescent="0.2">
      <c r="A1077" t="e">
        <f>Котел!#REF!</f>
        <v>#REF!</v>
      </c>
      <c r="B1077">
        <v>56</v>
      </c>
      <c r="C1077">
        <v>1792</v>
      </c>
      <c r="D1077">
        <v>7</v>
      </c>
      <c r="E1077">
        <v>0</v>
      </c>
      <c r="F1077">
        <v>4918</v>
      </c>
    </row>
    <row r="1078" spans="1:6" x14ac:dyDescent="0.2">
      <c r="A1078" t="e">
        <f>Котел!#REF!</f>
        <v>#REF!</v>
      </c>
      <c r="B1078">
        <v>56</v>
      </c>
      <c r="C1078">
        <v>1793</v>
      </c>
      <c r="D1078">
        <v>0</v>
      </c>
      <c r="E1078">
        <v>0</v>
      </c>
      <c r="F1078">
        <v>4918</v>
      </c>
    </row>
    <row r="1079" spans="1:6" x14ac:dyDescent="0.2">
      <c r="A1079" t="e">
        <f>Котел!#REF!</f>
        <v>#REF!</v>
      </c>
      <c r="B1079">
        <v>56</v>
      </c>
      <c r="C1079">
        <v>1793</v>
      </c>
      <c r="D1079">
        <v>1</v>
      </c>
      <c r="E1079">
        <v>0</v>
      </c>
      <c r="F1079">
        <v>4918</v>
      </c>
    </row>
    <row r="1080" spans="1:6" x14ac:dyDescent="0.2">
      <c r="A1080" t="e">
        <f>Котел!#REF!</f>
        <v>#REF!</v>
      </c>
      <c r="B1080">
        <v>56</v>
      </c>
      <c r="C1080">
        <v>1793</v>
      </c>
      <c r="D1080">
        <v>2</v>
      </c>
      <c r="E1080">
        <v>0</v>
      </c>
      <c r="F1080">
        <v>4918</v>
      </c>
    </row>
    <row r="1081" spans="1:6" x14ac:dyDescent="0.2">
      <c r="A1081" t="e">
        <f>Котел!#REF!</f>
        <v>#REF!</v>
      </c>
      <c r="B1081">
        <v>56</v>
      </c>
      <c r="C1081">
        <v>1793</v>
      </c>
      <c r="D1081">
        <v>3</v>
      </c>
      <c r="E1081">
        <v>0</v>
      </c>
      <c r="F1081">
        <v>4918</v>
      </c>
    </row>
    <row r="1082" spans="1:6" x14ac:dyDescent="0.2">
      <c r="A1082" s="1" t="e">
        <f>Котел!#REF!</f>
        <v>#REF!</v>
      </c>
      <c r="B1082">
        <v>56</v>
      </c>
      <c r="C1082">
        <v>1793</v>
      </c>
      <c r="D1082">
        <v>5</v>
      </c>
      <c r="E1082">
        <v>0</v>
      </c>
      <c r="F1082">
        <v>4918</v>
      </c>
    </row>
    <row r="1083" spans="1:6" x14ac:dyDescent="0.2">
      <c r="A1083" t="e">
        <f>Котел!#REF!</f>
        <v>#REF!</v>
      </c>
      <c r="B1083">
        <v>56</v>
      </c>
      <c r="C1083">
        <v>1793</v>
      </c>
      <c r="D1083">
        <v>7</v>
      </c>
      <c r="E1083">
        <v>0</v>
      </c>
      <c r="F1083">
        <v>4918</v>
      </c>
    </row>
    <row r="1084" spans="1:6" x14ac:dyDescent="0.2">
      <c r="A1084" t="e">
        <f>Котел!#REF!</f>
        <v>#REF!</v>
      </c>
      <c r="B1084">
        <v>56</v>
      </c>
      <c r="C1084">
        <v>1794</v>
      </c>
      <c r="D1084">
        <v>0</v>
      </c>
      <c r="E1084">
        <v>0</v>
      </c>
      <c r="F1084">
        <v>4920</v>
      </c>
    </row>
    <row r="1085" spans="1:6" x14ac:dyDescent="0.2">
      <c r="A1085" t="e">
        <f>Котел!#REF!</f>
        <v>#REF!</v>
      </c>
      <c r="B1085">
        <v>56</v>
      </c>
      <c r="C1085">
        <v>1794</v>
      </c>
      <c r="D1085">
        <v>1</v>
      </c>
      <c r="E1085">
        <v>0</v>
      </c>
      <c r="F1085">
        <v>4920</v>
      </c>
    </row>
    <row r="1086" spans="1:6" x14ac:dyDescent="0.2">
      <c r="A1086" t="e">
        <f>Котел!#REF!</f>
        <v>#REF!</v>
      </c>
      <c r="B1086">
        <v>56</v>
      </c>
      <c r="C1086">
        <v>1794</v>
      </c>
      <c r="D1086">
        <v>2</v>
      </c>
      <c r="E1086">
        <v>0</v>
      </c>
      <c r="F1086">
        <v>4920</v>
      </c>
    </row>
    <row r="1087" spans="1:6" x14ac:dyDescent="0.2">
      <c r="A1087" t="e">
        <f>Котел!#REF!</f>
        <v>#REF!</v>
      </c>
      <c r="B1087">
        <v>56</v>
      </c>
      <c r="C1087">
        <v>1794</v>
      </c>
      <c r="D1087">
        <v>3</v>
      </c>
      <c r="E1087">
        <v>0</v>
      </c>
      <c r="F1087">
        <v>4920</v>
      </c>
    </row>
    <row r="1088" spans="1:6" x14ac:dyDescent="0.2">
      <c r="A1088" s="2" t="e">
        <f>Котел!#REF!</f>
        <v>#REF!</v>
      </c>
      <c r="B1088">
        <v>56</v>
      </c>
      <c r="C1088">
        <v>1794</v>
      </c>
      <c r="D1088">
        <v>4</v>
      </c>
      <c r="E1088">
        <v>0</v>
      </c>
      <c r="F1088">
        <v>4920</v>
      </c>
    </row>
    <row r="1089" spans="1:6" x14ac:dyDescent="0.2">
      <c r="A1089" s="1" t="e">
        <f>Котел!#REF!</f>
        <v>#REF!</v>
      </c>
      <c r="B1089">
        <v>56</v>
      </c>
      <c r="C1089">
        <v>1794</v>
      </c>
      <c r="D1089">
        <v>5</v>
      </c>
      <c r="E1089">
        <v>0</v>
      </c>
      <c r="F1089">
        <v>4920</v>
      </c>
    </row>
    <row r="1090" spans="1:6" x14ac:dyDescent="0.2">
      <c r="A1090" t="e">
        <f>Котел!#REF!</f>
        <v>#REF!</v>
      </c>
      <c r="B1090">
        <v>56</v>
      </c>
      <c r="C1090">
        <v>962</v>
      </c>
      <c r="D1090">
        <v>0</v>
      </c>
      <c r="E1090">
        <v>0</v>
      </c>
      <c r="F1090">
        <v>4903</v>
      </c>
    </row>
    <row r="1091" spans="1:6" x14ac:dyDescent="0.2">
      <c r="A1091" t="e">
        <f>Котел!#REF!</f>
        <v>#REF!</v>
      </c>
      <c r="B1091">
        <v>56</v>
      </c>
      <c r="C1091">
        <v>1896</v>
      </c>
      <c r="D1091">
        <v>0</v>
      </c>
      <c r="E1091">
        <v>0</v>
      </c>
      <c r="F1091">
        <v>100</v>
      </c>
    </row>
    <row r="1092" spans="1:6" x14ac:dyDescent="0.2">
      <c r="A1092" t="e">
        <f>Котел!#REF!</f>
        <v>#REF!</v>
      </c>
      <c r="B1092">
        <v>56</v>
      </c>
      <c r="C1092">
        <v>1896</v>
      </c>
      <c r="D1092">
        <v>1</v>
      </c>
      <c r="E1092">
        <v>0</v>
      </c>
      <c r="F1092">
        <v>100</v>
      </c>
    </row>
    <row r="1093" spans="1:6" x14ac:dyDescent="0.2">
      <c r="A1093" t="e">
        <f>Котел!#REF!</f>
        <v>#REF!</v>
      </c>
      <c r="B1093">
        <v>56</v>
      </c>
      <c r="C1093">
        <v>1896</v>
      </c>
      <c r="D1093">
        <v>3</v>
      </c>
      <c r="E1093">
        <v>0</v>
      </c>
      <c r="F1093">
        <v>100</v>
      </c>
    </row>
    <row r="1094" spans="1:6" x14ac:dyDescent="0.2">
      <c r="A1094" t="e">
        <f>Котел!#REF!</f>
        <v>#REF!</v>
      </c>
      <c r="B1094">
        <v>56</v>
      </c>
      <c r="C1094">
        <v>1899</v>
      </c>
      <c r="D1094">
        <v>0</v>
      </c>
      <c r="E1094">
        <v>0</v>
      </c>
      <c r="F1094">
        <v>103</v>
      </c>
    </row>
    <row r="1095" spans="1:6" x14ac:dyDescent="0.2">
      <c r="A1095" t="e">
        <f>Котел!#REF!</f>
        <v>#REF!</v>
      </c>
      <c r="B1095">
        <v>56</v>
      </c>
      <c r="C1095">
        <v>1899</v>
      </c>
      <c r="D1095">
        <v>1</v>
      </c>
      <c r="E1095">
        <v>0</v>
      </c>
      <c r="F1095">
        <v>103</v>
      </c>
    </row>
    <row r="1096" spans="1:6" x14ac:dyDescent="0.2">
      <c r="A1096" t="e">
        <f>Котел!#REF!</f>
        <v>#REF!</v>
      </c>
      <c r="B1096">
        <v>56</v>
      </c>
      <c r="C1096">
        <v>1900</v>
      </c>
      <c r="D1096">
        <v>0</v>
      </c>
      <c r="E1096">
        <v>0</v>
      </c>
      <c r="F1096">
        <v>102</v>
      </c>
    </row>
    <row r="1097" spans="1:6" x14ac:dyDescent="0.2">
      <c r="A1097" t="e">
        <f>Котел!#REF!</f>
        <v>#REF!</v>
      </c>
      <c r="B1097">
        <v>56</v>
      </c>
      <c r="C1097">
        <v>1900</v>
      </c>
      <c r="D1097">
        <v>1</v>
      </c>
      <c r="E1097">
        <v>0</v>
      </c>
      <c r="F1097">
        <v>102</v>
      </c>
    </row>
    <row r="1098" spans="1:6" x14ac:dyDescent="0.2">
      <c r="A1098" t="e">
        <f>Котел!#REF!</f>
        <v>#REF!</v>
      </c>
      <c r="B1098">
        <v>56</v>
      </c>
      <c r="C1098">
        <v>1901</v>
      </c>
      <c r="D1098">
        <v>0</v>
      </c>
      <c r="E1098">
        <v>0</v>
      </c>
      <c r="F1098">
        <v>103</v>
      </c>
    </row>
    <row r="1099" spans="1:6" x14ac:dyDescent="0.2">
      <c r="A1099" t="e">
        <f>Котел!#REF!</f>
        <v>#REF!</v>
      </c>
      <c r="B1099">
        <v>56</v>
      </c>
      <c r="C1099">
        <v>1901</v>
      </c>
      <c r="D1099">
        <v>1</v>
      </c>
      <c r="E1099">
        <v>0</v>
      </c>
      <c r="F1099">
        <v>103</v>
      </c>
    </row>
    <row r="1100" spans="1:6" x14ac:dyDescent="0.2">
      <c r="A1100" t="e">
        <f>Котел!#REF!</f>
        <v>#REF!</v>
      </c>
      <c r="B1100">
        <v>56</v>
      </c>
      <c r="C1100">
        <v>1902</v>
      </c>
      <c r="D1100">
        <v>0</v>
      </c>
      <c r="E1100">
        <v>0</v>
      </c>
      <c r="F1100">
        <v>102</v>
      </c>
    </row>
    <row r="1101" spans="1:6" x14ac:dyDescent="0.2">
      <c r="A1101" s="4" t="e">
        <f>Котел!#REF!</f>
        <v>#REF!</v>
      </c>
      <c r="B1101">
        <v>56</v>
      </c>
      <c r="C1101">
        <v>1902</v>
      </c>
      <c r="D1101">
        <v>1</v>
      </c>
      <c r="E1101">
        <v>0</v>
      </c>
      <c r="F1101">
        <v>102</v>
      </c>
    </row>
    <row r="1102" spans="1:6" x14ac:dyDescent="0.2">
      <c r="A1102" t="e">
        <f>Котел!#REF!</f>
        <v>#REF!</v>
      </c>
      <c r="B1102">
        <v>56</v>
      </c>
      <c r="C1102">
        <v>1903</v>
      </c>
      <c r="D1102">
        <v>0</v>
      </c>
      <c r="E1102">
        <v>0</v>
      </c>
      <c r="F1102">
        <v>102</v>
      </c>
    </row>
    <row r="1103" spans="1:6" x14ac:dyDescent="0.2">
      <c r="A1103" s="4" t="e">
        <f>Котел!#REF!</f>
        <v>#REF!</v>
      </c>
      <c r="B1103">
        <v>56</v>
      </c>
      <c r="C1103">
        <v>1903</v>
      </c>
      <c r="D1103">
        <v>1</v>
      </c>
      <c r="E1103">
        <v>0</v>
      </c>
      <c r="F1103">
        <v>102</v>
      </c>
    </row>
    <row r="1104" spans="1:6" x14ac:dyDescent="0.2">
      <c r="A1104" t="e">
        <f>Котел!#REF!</f>
        <v>#REF!</v>
      </c>
      <c r="B1104">
        <v>56</v>
      </c>
      <c r="C1104">
        <v>1904</v>
      </c>
      <c r="D1104">
        <v>0</v>
      </c>
      <c r="E1104">
        <v>0</v>
      </c>
      <c r="F1104">
        <v>103</v>
      </c>
    </row>
    <row r="1105" spans="1:6" x14ac:dyDescent="0.2">
      <c r="A1105" t="e">
        <f>Котел!#REF!</f>
        <v>#REF!</v>
      </c>
      <c r="B1105">
        <v>56</v>
      </c>
      <c r="C1105">
        <v>1904</v>
      </c>
      <c r="D1105">
        <v>1</v>
      </c>
      <c r="E1105">
        <v>0</v>
      </c>
      <c r="F1105">
        <v>103</v>
      </c>
    </row>
    <row r="1106" spans="1:6" x14ac:dyDescent="0.2">
      <c r="A1106" t="e">
        <f>Котел!#REF!</f>
        <v>#REF!</v>
      </c>
      <c r="B1106">
        <v>56</v>
      </c>
      <c r="C1106">
        <v>1897</v>
      </c>
      <c r="D1106">
        <v>0</v>
      </c>
      <c r="E1106">
        <v>0</v>
      </c>
      <c r="F1106">
        <v>103</v>
      </c>
    </row>
    <row r="1107" spans="1:6" x14ac:dyDescent="0.2">
      <c r="A1107" t="e">
        <f>Котел!#REF!</f>
        <v>#REF!</v>
      </c>
      <c r="B1107">
        <v>56</v>
      </c>
      <c r="C1107">
        <v>1897</v>
      </c>
      <c r="D1107">
        <v>1</v>
      </c>
      <c r="E1107">
        <v>0</v>
      </c>
      <c r="F1107">
        <v>103</v>
      </c>
    </row>
    <row r="1108" spans="1:6" x14ac:dyDescent="0.2">
      <c r="A1108" t="e">
        <f>Котел!#REF!</f>
        <v>#REF!</v>
      </c>
      <c r="B1108">
        <v>56</v>
      </c>
      <c r="C1108">
        <v>1891</v>
      </c>
      <c r="D1108">
        <v>0</v>
      </c>
      <c r="E1108">
        <v>0</v>
      </c>
      <c r="F1108">
        <v>100</v>
      </c>
    </row>
    <row r="1109" spans="1:6" x14ac:dyDescent="0.2">
      <c r="A1109" t="e">
        <f>Котел!#REF!</f>
        <v>#REF!</v>
      </c>
      <c r="B1109">
        <v>56</v>
      </c>
      <c r="C1109">
        <v>1891</v>
      </c>
      <c r="D1109">
        <v>1</v>
      </c>
      <c r="E1109">
        <v>0</v>
      </c>
      <c r="F1109">
        <v>100</v>
      </c>
    </row>
    <row r="1110" spans="1:6" x14ac:dyDescent="0.2">
      <c r="A1110" t="e">
        <f>Котел!#REF!</f>
        <v>#REF!</v>
      </c>
      <c r="B1110">
        <v>56</v>
      </c>
      <c r="C1110">
        <v>1891</v>
      </c>
      <c r="D1110">
        <v>3</v>
      </c>
      <c r="E1110">
        <v>0</v>
      </c>
      <c r="F1110">
        <v>100</v>
      </c>
    </row>
    <row r="1111" spans="1:6" x14ac:dyDescent="0.2">
      <c r="A1111" t="e">
        <f>Котел!#REF!</f>
        <v>#REF!</v>
      </c>
      <c r="B1111">
        <v>56</v>
      </c>
      <c r="C1111">
        <v>1892</v>
      </c>
      <c r="D1111">
        <v>0</v>
      </c>
      <c r="E1111">
        <v>0</v>
      </c>
      <c r="F1111">
        <v>103</v>
      </c>
    </row>
    <row r="1112" spans="1:6" x14ac:dyDescent="0.2">
      <c r="A1112" t="e">
        <f>Котел!#REF!</f>
        <v>#REF!</v>
      </c>
      <c r="B1112">
        <v>56</v>
      </c>
      <c r="C1112">
        <v>1892</v>
      </c>
      <c r="D1112">
        <v>1</v>
      </c>
      <c r="E1112">
        <v>0</v>
      </c>
      <c r="F1112">
        <v>103</v>
      </c>
    </row>
    <row r="1113" spans="1:6" x14ac:dyDescent="0.2">
      <c r="A1113" t="e">
        <f>Котел!#REF!</f>
        <v>#REF!</v>
      </c>
      <c r="B1113">
        <v>56</v>
      </c>
      <c r="C1113">
        <v>1893</v>
      </c>
      <c r="D1113">
        <v>0</v>
      </c>
      <c r="E1113">
        <v>0</v>
      </c>
      <c r="F1113">
        <v>102</v>
      </c>
    </row>
    <row r="1114" spans="1:6" x14ac:dyDescent="0.2">
      <c r="A1114" s="4" t="e">
        <f>Котел!#REF!</f>
        <v>#REF!</v>
      </c>
      <c r="B1114">
        <v>56</v>
      </c>
      <c r="C1114">
        <v>1893</v>
      </c>
      <c r="D1114">
        <v>1</v>
      </c>
      <c r="E1114">
        <v>0</v>
      </c>
      <c r="F1114">
        <v>102</v>
      </c>
    </row>
    <row r="1115" spans="1:6" x14ac:dyDescent="0.2">
      <c r="A1115" t="e">
        <f>Котел!#REF!</f>
        <v>#REF!</v>
      </c>
      <c r="B1115">
        <v>56</v>
      </c>
      <c r="C1115">
        <v>1894</v>
      </c>
      <c r="D1115">
        <v>0</v>
      </c>
      <c r="E1115">
        <v>0</v>
      </c>
      <c r="F1115">
        <v>103</v>
      </c>
    </row>
    <row r="1116" spans="1:6" x14ac:dyDescent="0.2">
      <c r="A1116" t="e">
        <f>Котел!#REF!</f>
        <v>#REF!</v>
      </c>
      <c r="B1116">
        <v>56</v>
      </c>
      <c r="C1116">
        <v>1894</v>
      </c>
      <c r="D1116">
        <v>1</v>
      </c>
      <c r="E1116">
        <v>0</v>
      </c>
      <c r="F1116">
        <v>103</v>
      </c>
    </row>
    <row r="1117" spans="1:6" x14ac:dyDescent="0.2">
      <c r="A1117" t="e">
        <f>Котел!#REF!</f>
        <v>#REF!</v>
      </c>
      <c r="B1117">
        <v>56</v>
      </c>
      <c r="C1117">
        <v>1905</v>
      </c>
      <c r="D1117">
        <v>0</v>
      </c>
      <c r="E1117">
        <v>0</v>
      </c>
      <c r="F1117">
        <v>2000</v>
      </c>
    </row>
    <row r="1118" spans="1:6" x14ac:dyDescent="0.2">
      <c r="A1118" t="e">
        <f>Котел!#REF!</f>
        <v>#REF!</v>
      </c>
      <c r="B1118">
        <v>56</v>
      </c>
      <c r="C1118">
        <v>1905</v>
      </c>
      <c r="D1118">
        <v>1</v>
      </c>
      <c r="E1118">
        <v>0</v>
      </c>
      <c r="F1118">
        <v>2000</v>
      </c>
    </row>
    <row r="1119" spans="1:6" x14ac:dyDescent="0.2">
      <c r="A1119" t="e">
        <f>Котел!#REF!</f>
        <v>#REF!</v>
      </c>
      <c r="B1119">
        <v>56</v>
      </c>
      <c r="C1119">
        <v>1905</v>
      </c>
      <c r="D1119">
        <v>2</v>
      </c>
      <c r="E1119">
        <v>0</v>
      </c>
      <c r="F1119">
        <v>2000</v>
      </c>
    </row>
    <row r="1120" spans="1:6" x14ac:dyDescent="0.2">
      <c r="A1120" t="str">
        <f>Котел!B132</f>
        <v>14. Работы по калькуляции</v>
      </c>
      <c r="B1120">
        <v>56</v>
      </c>
      <c r="C1120">
        <v>1905</v>
      </c>
      <c r="D1120">
        <v>3</v>
      </c>
      <c r="E1120">
        <v>0</v>
      </c>
      <c r="F1120">
        <v>2000</v>
      </c>
    </row>
    <row r="1121" spans="1:6" x14ac:dyDescent="0.2">
      <c r="A1121" t="e">
        <f>Котел!#REF!</f>
        <v>#REF!</v>
      </c>
      <c r="B1121">
        <v>56</v>
      </c>
      <c r="C1121">
        <v>1905</v>
      </c>
      <c r="D1121">
        <v>4</v>
      </c>
      <c r="E1121">
        <v>0</v>
      </c>
      <c r="F1121">
        <v>2000</v>
      </c>
    </row>
    <row r="1122" spans="1:6" x14ac:dyDescent="0.2">
      <c r="A1122" t="e">
        <f>Котел!#REF!</f>
        <v>#REF!</v>
      </c>
      <c r="B1122">
        <v>56</v>
      </c>
      <c r="C1122">
        <v>1905</v>
      </c>
      <c r="D1122">
        <v>5</v>
      </c>
      <c r="E1122">
        <v>0</v>
      </c>
      <c r="F1122">
        <v>2000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6"/>
  <sheetViews>
    <sheetView tabSelected="1" topLeftCell="A181" workbookViewId="0">
      <selection activeCell="B242" sqref="B242:B246"/>
    </sheetView>
  </sheetViews>
  <sheetFormatPr defaultRowHeight="12.75" x14ac:dyDescent="0.2"/>
  <cols>
    <col min="2" max="2" width="33.7109375" customWidth="1"/>
    <col min="3" max="3" width="76.5703125" customWidth="1"/>
    <col min="5" max="5" width="9.140625" style="118"/>
    <col min="6" max="6" width="15" style="80" customWidth="1"/>
    <col min="7" max="7" width="17.42578125" style="2" customWidth="1"/>
  </cols>
  <sheetData>
    <row r="1" spans="1:7" ht="36" x14ac:dyDescent="0.2">
      <c r="A1" s="71" t="s">
        <v>1</v>
      </c>
      <c r="B1" s="72" t="s">
        <v>311</v>
      </c>
      <c r="C1" s="72" t="s">
        <v>312</v>
      </c>
      <c r="D1" s="72" t="s">
        <v>313</v>
      </c>
      <c r="E1" s="110" t="s">
        <v>314</v>
      </c>
      <c r="F1" s="73" t="s">
        <v>315</v>
      </c>
      <c r="G1" s="73" t="s">
        <v>316</v>
      </c>
    </row>
    <row r="2" spans="1:7" ht="21.75" customHeight="1" x14ac:dyDescent="0.2">
      <c r="A2" s="128" t="s">
        <v>362</v>
      </c>
      <c r="B2" s="72"/>
      <c r="C2" s="127" t="s">
        <v>421</v>
      </c>
      <c r="D2" s="72"/>
      <c r="E2" s="110"/>
      <c r="F2" s="73"/>
      <c r="G2" s="73"/>
    </row>
    <row r="3" spans="1:7" ht="18.75" x14ac:dyDescent="0.3">
      <c r="A3" s="53">
        <v>2</v>
      </c>
      <c r="B3" s="40"/>
      <c r="C3" s="74" t="s">
        <v>394</v>
      </c>
      <c r="D3" s="41"/>
      <c r="E3" s="111"/>
      <c r="F3" s="56"/>
      <c r="G3" s="56"/>
    </row>
    <row r="4" spans="1:7" ht="31.5" x14ac:dyDescent="0.2">
      <c r="A4" s="128" t="s">
        <v>422</v>
      </c>
      <c r="B4" s="45" t="s">
        <v>403</v>
      </c>
      <c r="C4" s="46" t="s">
        <v>404</v>
      </c>
      <c r="D4" s="44" t="s">
        <v>188</v>
      </c>
      <c r="E4" s="112">
        <v>5</v>
      </c>
      <c r="F4" s="57">
        <v>50506.74</v>
      </c>
      <c r="G4" s="57">
        <f>ROUND(E4*F4,2)</f>
        <v>252533.7</v>
      </c>
    </row>
    <row r="5" spans="1:7" ht="31.5" x14ac:dyDescent="0.2">
      <c r="A5" s="53">
        <v>4</v>
      </c>
      <c r="B5" s="45" t="s">
        <v>396</v>
      </c>
      <c r="C5" s="46" t="s">
        <v>398</v>
      </c>
      <c r="D5" s="44" t="s">
        <v>397</v>
      </c>
      <c r="E5" s="112">
        <v>10</v>
      </c>
      <c r="F5" s="57">
        <v>8122</v>
      </c>
      <c r="G5" s="57">
        <f>ROUND(E5*F5,2)</f>
        <v>81220</v>
      </c>
    </row>
    <row r="6" spans="1:7" ht="31.5" x14ac:dyDescent="0.2">
      <c r="A6" s="128" t="s">
        <v>423</v>
      </c>
      <c r="B6" s="45" t="s">
        <v>405</v>
      </c>
      <c r="C6" s="46" t="s">
        <v>406</v>
      </c>
      <c r="D6" s="44" t="s">
        <v>188</v>
      </c>
      <c r="E6" s="112">
        <v>5</v>
      </c>
      <c r="F6" s="57">
        <v>722</v>
      </c>
      <c r="G6" s="57">
        <f t="shared" ref="G6:G8" si="0">ROUND(E6*F6,2)</f>
        <v>3610</v>
      </c>
    </row>
    <row r="7" spans="1:7" ht="15.75" x14ac:dyDescent="0.2">
      <c r="A7" s="53">
        <v>6</v>
      </c>
      <c r="B7" s="45" t="s">
        <v>405</v>
      </c>
      <c r="C7" s="46" t="s">
        <v>407</v>
      </c>
      <c r="D7" s="44" t="s">
        <v>188</v>
      </c>
      <c r="E7" s="112">
        <v>5</v>
      </c>
      <c r="F7" s="57">
        <v>93.86</v>
      </c>
      <c r="G7" s="57">
        <f t="shared" si="0"/>
        <v>469.3</v>
      </c>
    </row>
    <row r="8" spans="1:7" ht="31.5" x14ac:dyDescent="0.2">
      <c r="A8" s="128" t="s">
        <v>424</v>
      </c>
      <c r="B8" s="45" t="s">
        <v>405</v>
      </c>
      <c r="C8" s="46" t="s">
        <v>408</v>
      </c>
      <c r="D8" s="44" t="s">
        <v>188</v>
      </c>
      <c r="E8" s="112">
        <v>5</v>
      </c>
      <c r="F8" s="57">
        <v>144.4</v>
      </c>
      <c r="G8" s="57">
        <f t="shared" si="0"/>
        <v>722</v>
      </c>
    </row>
    <row r="9" spans="1:7" ht="15.75" x14ac:dyDescent="0.2">
      <c r="A9" s="53">
        <v>8</v>
      </c>
      <c r="B9" s="45" t="s">
        <v>399</v>
      </c>
      <c r="C9" s="46" t="s">
        <v>400</v>
      </c>
      <c r="D9" s="44" t="s">
        <v>188</v>
      </c>
      <c r="E9" s="112">
        <v>5</v>
      </c>
      <c r="F9" s="57">
        <v>905</v>
      </c>
      <c r="G9" s="57">
        <f t="shared" ref="G9:G13" si="1">ROUND(E9*F9,2)</f>
        <v>4525</v>
      </c>
    </row>
    <row r="10" spans="1:7" ht="15.75" x14ac:dyDescent="0.2">
      <c r="A10" s="53">
        <v>9</v>
      </c>
      <c r="B10" s="45"/>
      <c r="C10" s="46" t="s">
        <v>115</v>
      </c>
      <c r="D10" s="44"/>
      <c r="E10" s="112"/>
      <c r="F10" s="57"/>
      <c r="G10" s="57">
        <f>SUM(G4:G9)</f>
        <v>343080</v>
      </c>
    </row>
    <row r="11" spans="1:7" ht="15.75" x14ac:dyDescent="0.2">
      <c r="A11" s="53">
        <v>10</v>
      </c>
      <c r="B11" s="45"/>
      <c r="C11" s="46" t="s">
        <v>409</v>
      </c>
      <c r="D11" s="44"/>
      <c r="E11" s="112"/>
      <c r="F11" s="57"/>
      <c r="G11" s="57">
        <f>G10*1.022</f>
        <v>350627.76</v>
      </c>
    </row>
    <row r="12" spans="1:7" ht="15.75" x14ac:dyDescent="0.2">
      <c r="A12" s="53">
        <v>11</v>
      </c>
      <c r="B12" s="45"/>
      <c r="C12" s="46" t="s">
        <v>410</v>
      </c>
      <c r="D12" s="44"/>
      <c r="E12" s="112"/>
      <c r="F12" s="57"/>
      <c r="G12" s="119">
        <f>G11*1.33</f>
        <v>466334.92080000002</v>
      </c>
    </row>
    <row r="13" spans="1:7" ht="31.5" x14ac:dyDescent="0.2">
      <c r="A13" s="53">
        <v>12</v>
      </c>
      <c r="B13" s="45" t="s">
        <v>402</v>
      </c>
      <c r="C13" s="46" t="s">
        <v>401</v>
      </c>
      <c r="D13" s="44" t="s">
        <v>188</v>
      </c>
      <c r="E13" s="112">
        <v>5</v>
      </c>
      <c r="F13" s="57">
        <v>7680</v>
      </c>
      <c r="G13" s="57">
        <f t="shared" si="1"/>
        <v>38400</v>
      </c>
    </row>
    <row r="14" spans="1:7" ht="15.75" x14ac:dyDescent="0.2">
      <c r="A14" s="53">
        <v>13</v>
      </c>
      <c r="B14" s="45"/>
      <c r="C14" s="46" t="s">
        <v>411</v>
      </c>
      <c r="D14" s="44"/>
      <c r="E14" s="112"/>
      <c r="F14" s="57"/>
      <c r="G14" s="119">
        <f>G13*0.85</f>
        <v>32640</v>
      </c>
    </row>
    <row r="15" spans="1:7" ht="31.5" x14ac:dyDescent="0.2">
      <c r="A15" s="53">
        <v>14</v>
      </c>
      <c r="B15" s="45" t="s">
        <v>412</v>
      </c>
      <c r="C15" s="120" t="s">
        <v>413</v>
      </c>
      <c r="D15" s="44" t="s">
        <v>257</v>
      </c>
      <c r="E15" s="112">
        <v>1.5</v>
      </c>
      <c r="F15" s="57">
        <v>1882.1</v>
      </c>
      <c r="G15" s="57">
        <f t="shared" ref="G15" si="2">ROUND(E15*F15,2)</f>
        <v>2823.15</v>
      </c>
    </row>
    <row r="16" spans="1:7" ht="15.75" x14ac:dyDescent="0.2">
      <c r="A16" s="53">
        <v>15</v>
      </c>
      <c r="B16" s="45"/>
      <c r="C16" s="46" t="s">
        <v>414</v>
      </c>
      <c r="D16" s="44"/>
      <c r="E16" s="112"/>
      <c r="F16" s="57"/>
      <c r="G16" s="119">
        <f>G15*1.15</f>
        <v>3246.6224999999999</v>
      </c>
    </row>
    <row r="17" spans="1:7" ht="15.75" x14ac:dyDescent="0.2">
      <c r="A17" s="53">
        <v>16</v>
      </c>
      <c r="B17" s="45"/>
      <c r="C17" s="121" t="s">
        <v>415</v>
      </c>
      <c r="D17" s="122"/>
      <c r="E17" s="123"/>
      <c r="F17" s="119"/>
      <c r="G17" s="124">
        <f>G12+G14+G16</f>
        <v>502221.54330000002</v>
      </c>
    </row>
    <row r="18" spans="1:7" ht="15.75" x14ac:dyDescent="0.2">
      <c r="A18" s="53">
        <v>17</v>
      </c>
      <c r="B18" s="45"/>
      <c r="C18" s="126" t="s">
        <v>420</v>
      </c>
      <c r="D18" s="44"/>
      <c r="E18" s="112"/>
      <c r="F18" s="57"/>
      <c r="G18" s="57"/>
    </row>
    <row r="19" spans="1:7" ht="18.75" x14ac:dyDescent="0.2">
      <c r="A19" s="53">
        <v>18</v>
      </c>
      <c r="B19" s="45"/>
      <c r="C19" s="81" t="s">
        <v>416</v>
      </c>
      <c r="D19" s="44"/>
      <c r="E19" s="112"/>
      <c r="F19" s="57"/>
      <c r="G19" s="57"/>
    </row>
    <row r="20" spans="1:7" ht="31.5" x14ac:dyDescent="0.2">
      <c r="A20" s="53">
        <v>19</v>
      </c>
      <c r="B20" s="45" t="s">
        <v>395</v>
      </c>
      <c r="C20" s="46" t="s">
        <v>404</v>
      </c>
      <c r="D20" s="44" t="s">
        <v>188</v>
      </c>
      <c r="E20" s="112">
        <v>3</v>
      </c>
      <c r="F20" s="57">
        <v>33470.01</v>
      </c>
      <c r="G20" s="57">
        <f>ROUND(E20*F20,2)</f>
        <v>100410.03</v>
      </c>
    </row>
    <row r="21" spans="1:7" ht="31.5" x14ac:dyDescent="0.2">
      <c r="A21" s="53">
        <v>20</v>
      </c>
      <c r="B21" s="45" t="s">
        <v>396</v>
      </c>
      <c r="C21" s="46" t="s">
        <v>398</v>
      </c>
      <c r="D21" s="44" t="s">
        <v>397</v>
      </c>
      <c r="E21" s="112">
        <v>6</v>
      </c>
      <c r="F21" s="57">
        <v>8122</v>
      </c>
      <c r="G21" s="57">
        <f>ROUND(E21*F21,2)</f>
        <v>48732</v>
      </c>
    </row>
    <row r="22" spans="1:7" ht="15.75" x14ac:dyDescent="0.2">
      <c r="A22" s="53">
        <v>21</v>
      </c>
      <c r="B22" s="45" t="s">
        <v>417</v>
      </c>
      <c r="C22" s="46" t="s">
        <v>418</v>
      </c>
      <c r="D22" s="44" t="s">
        <v>188</v>
      </c>
      <c r="E22" s="112">
        <v>3</v>
      </c>
      <c r="F22" s="57">
        <v>527</v>
      </c>
      <c r="G22" s="57">
        <f t="shared" ref="G22:G25" si="3">ROUND(E22*F22,2)</f>
        <v>1581</v>
      </c>
    </row>
    <row r="23" spans="1:7" ht="15.75" x14ac:dyDescent="0.2">
      <c r="A23" s="53">
        <v>22</v>
      </c>
      <c r="B23" s="45" t="s">
        <v>405</v>
      </c>
      <c r="C23" s="46" t="s">
        <v>407</v>
      </c>
      <c r="D23" s="44" t="s">
        <v>188</v>
      </c>
      <c r="E23" s="112">
        <v>3</v>
      </c>
      <c r="F23" s="57">
        <v>68.510000000000005</v>
      </c>
      <c r="G23" s="57">
        <f t="shared" si="3"/>
        <v>205.53</v>
      </c>
    </row>
    <row r="24" spans="1:7" ht="31.5" x14ac:dyDescent="0.2">
      <c r="A24" s="53">
        <v>23</v>
      </c>
      <c r="B24" s="45" t="s">
        <v>405</v>
      </c>
      <c r="C24" s="46" t="s">
        <v>408</v>
      </c>
      <c r="D24" s="44" t="s">
        <v>188</v>
      </c>
      <c r="E24" s="112">
        <v>3</v>
      </c>
      <c r="F24" s="57">
        <v>105.4</v>
      </c>
      <c r="G24" s="57">
        <f t="shared" si="3"/>
        <v>316.2</v>
      </c>
    </row>
    <row r="25" spans="1:7" ht="15.75" x14ac:dyDescent="0.2">
      <c r="A25" s="53">
        <v>24</v>
      </c>
      <c r="B25" s="45" t="s">
        <v>399</v>
      </c>
      <c r="C25" s="46" t="s">
        <v>400</v>
      </c>
      <c r="D25" s="44" t="s">
        <v>188</v>
      </c>
      <c r="E25" s="112">
        <v>3</v>
      </c>
      <c r="F25" s="57">
        <v>905</v>
      </c>
      <c r="G25" s="57">
        <f t="shared" si="3"/>
        <v>2715</v>
      </c>
    </row>
    <row r="26" spans="1:7" ht="15.75" x14ac:dyDescent="0.2">
      <c r="A26" s="53">
        <v>25</v>
      </c>
      <c r="B26" s="45"/>
      <c r="C26" s="46" t="s">
        <v>115</v>
      </c>
      <c r="D26" s="44"/>
      <c r="E26" s="112"/>
      <c r="F26" s="57"/>
      <c r="G26" s="57">
        <f>SUM(G20:G25)</f>
        <v>153959.76</v>
      </c>
    </row>
    <row r="27" spans="1:7" ht="15.75" x14ac:dyDescent="0.2">
      <c r="A27" s="53">
        <v>26</v>
      </c>
      <c r="B27" s="45"/>
      <c r="C27" s="46" t="s">
        <v>409</v>
      </c>
      <c r="D27" s="44"/>
      <c r="E27" s="112"/>
      <c r="F27" s="57"/>
      <c r="G27" s="57">
        <f>G26*1.022</f>
        <v>157346.87472000002</v>
      </c>
    </row>
    <row r="28" spans="1:7" ht="15.75" x14ac:dyDescent="0.2">
      <c r="A28" s="53">
        <v>27</v>
      </c>
      <c r="B28" s="45"/>
      <c r="C28" s="46" t="s">
        <v>410</v>
      </c>
      <c r="D28" s="44"/>
      <c r="E28" s="112"/>
      <c r="F28" s="57"/>
      <c r="G28" s="119">
        <f>G27*1.33</f>
        <v>209271.34337760005</v>
      </c>
    </row>
    <row r="29" spans="1:7" ht="31.5" x14ac:dyDescent="0.2">
      <c r="A29" s="53">
        <v>28</v>
      </c>
      <c r="B29" s="45" t="s">
        <v>402</v>
      </c>
      <c r="C29" s="46" t="s">
        <v>401</v>
      </c>
      <c r="D29" s="44" t="s">
        <v>188</v>
      </c>
      <c r="E29" s="112">
        <v>3</v>
      </c>
      <c r="F29" s="57">
        <v>7680</v>
      </c>
      <c r="G29" s="57">
        <f t="shared" ref="G29" si="4">ROUND(E29*F29,2)</f>
        <v>23040</v>
      </c>
    </row>
    <row r="30" spans="1:7" ht="15.75" x14ac:dyDescent="0.2">
      <c r="A30" s="53">
        <v>29</v>
      </c>
      <c r="B30" s="45"/>
      <c r="C30" s="46" t="s">
        <v>411</v>
      </c>
      <c r="D30" s="44"/>
      <c r="E30" s="112"/>
      <c r="F30" s="57"/>
      <c r="G30" s="119">
        <f>G29*0.85</f>
        <v>19584</v>
      </c>
    </row>
    <row r="31" spans="1:7" ht="31.5" x14ac:dyDescent="0.2">
      <c r="A31" s="53">
        <v>30</v>
      </c>
      <c r="B31" s="45" t="s">
        <v>412</v>
      </c>
      <c r="C31" s="120" t="s">
        <v>413</v>
      </c>
      <c r="D31" s="44" t="s">
        <v>257</v>
      </c>
      <c r="E31" s="112">
        <v>1.5</v>
      </c>
      <c r="F31" s="57">
        <v>1882.1</v>
      </c>
      <c r="G31" s="57">
        <f t="shared" ref="G31" si="5">ROUND(E31*F31,2)</f>
        <v>2823.15</v>
      </c>
    </row>
    <row r="32" spans="1:7" ht="15.75" x14ac:dyDescent="0.2">
      <c r="A32" s="53">
        <v>31</v>
      </c>
      <c r="B32" s="45"/>
      <c r="C32" s="46" t="s">
        <v>414</v>
      </c>
      <c r="D32" s="44"/>
      <c r="E32" s="112"/>
      <c r="F32" s="57"/>
      <c r="G32" s="119">
        <f>G31*1.15</f>
        <v>3246.6224999999999</v>
      </c>
    </row>
    <row r="33" spans="1:7" ht="15.75" x14ac:dyDescent="0.2">
      <c r="A33" s="53">
        <v>32</v>
      </c>
      <c r="B33" s="45"/>
      <c r="C33" s="121" t="s">
        <v>415</v>
      </c>
      <c r="D33" s="122"/>
      <c r="E33" s="123"/>
      <c r="F33" s="119"/>
      <c r="G33" s="124">
        <f>G28+G30+G32</f>
        <v>232101.96587760004</v>
      </c>
    </row>
    <row r="34" spans="1:7" ht="15.75" x14ac:dyDescent="0.2">
      <c r="A34" s="53">
        <v>33</v>
      </c>
      <c r="B34" s="45"/>
      <c r="C34" s="125" t="s">
        <v>419</v>
      </c>
      <c r="D34" s="44"/>
      <c r="E34" s="112"/>
      <c r="F34" s="57"/>
      <c r="G34" s="57"/>
    </row>
    <row r="35" spans="1:7" ht="18.75" x14ac:dyDescent="0.2">
      <c r="A35" s="53">
        <v>34</v>
      </c>
      <c r="B35" s="45"/>
      <c r="C35" s="75" t="s">
        <v>429</v>
      </c>
      <c r="D35" s="44"/>
      <c r="E35" s="112"/>
      <c r="F35" s="57"/>
      <c r="G35" s="57"/>
    </row>
    <row r="36" spans="1:7" ht="15.75" x14ac:dyDescent="0.2">
      <c r="A36" s="53">
        <v>35</v>
      </c>
      <c r="B36" s="45" t="s">
        <v>426</v>
      </c>
      <c r="C36" s="120" t="s">
        <v>425</v>
      </c>
      <c r="D36" s="44" t="s">
        <v>188</v>
      </c>
      <c r="E36" s="112">
        <v>3</v>
      </c>
      <c r="F36" s="57">
        <v>283</v>
      </c>
      <c r="G36" s="57">
        <f t="shared" ref="G36:G46" si="6">ROUND(E36*F36,2)</f>
        <v>849</v>
      </c>
    </row>
    <row r="37" spans="1:7" ht="15.75" x14ac:dyDescent="0.2">
      <c r="A37" s="53">
        <v>36</v>
      </c>
      <c r="B37" s="45" t="s">
        <v>427</v>
      </c>
      <c r="C37" s="120" t="s">
        <v>428</v>
      </c>
      <c r="D37" s="44" t="s">
        <v>188</v>
      </c>
      <c r="E37" s="112">
        <v>3</v>
      </c>
      <c r="F37" s="57">
        <v>341</v>
      </c>
      <c r="G37" s="57">
        <f t="shared" si="6"/>
        <v>1023</v>
      </c>
    </row>
    <row r="38" spans="1:7" ht="31.5" x14ac:dyDescent="0.2">
      <c r="A38" s="53">
        <v>37</v>
      </c>
      <c r="B38" s="45" t="s">
        <v>395</v>
      </c>
      <c r="C38" s="46" t="s">
        <v>404</v>
      </c>
      <c r="D38" s="44" t="s">
        <v>188</v>
      </c>
      <c r="E38" s="112">
        <v>3</v>
      </c>
      <c r="F38" s="57">
        <v>33470.01</v>
      </c>
      <c r="G38" s="57">
        <f>ROUND(E38*F38,2)</f>
        <v>100410.03</v>
      </c>
    </row>
    <row r="39" spans="1:7" ht="15.75" x14ac:dyDescent="0.2">
      <c r="A39" s="53">
        <v>38</v>
      </c>
      <c r="B39" s="45" t="s">
        <v>399</v>
      </c>
      <c r="C39" s="46" t="s">
        <v>400</v>
      </c>
      <c r="D39" s="44" t="s">
        <v>188</v>
      </c>
      <c r="E39" s="112">
        <v>3</v>
      </c>
      <c r="F39" s="57">
        <v>905</v>
      </c>
      <c r="G39" s="57">
        <f t="shared" ref="G39" si="7">ROUND(E39*F39,2)</f>
        <v>2715</v>
      </c>
    </row>
    <row r="40" spans="1:7" ht="15.75" x14ac:dyDescent="0.2">
      <c r="A40" s="53">
        <v>39</v>
      </c>
      <c r="B40" s="45"/>
      <c r="C40" s="46" t="s">
        <v>115</v>
      </c>
      <c r="D40" s="44"/>
      <c r="E40" s="112"/>
      <c r="F40" s="57"/>
      <c r="G40" s="57">
        <f>SUM(G36:G39)</f>
        <v>104997.03</v>
      </c>
    </row>
    <row r="41" spans="1:7" ht="15.75" x14ac:dyDescent="0.2">
      <c r="A41" s="53">
        <v>40</v>
      </c>
      <c r="B41" s="45"/>
      <c r="C41" s="46" t="s">
        <v>409</v>
      </c>
      <c r="D41" s="44"/>
      <c r="E41" s="112"/>
      <c r="F41" s="57"/>
      <c r="G41" s="57">
        <f>G40*1.022</f>
        <v>107306.96466</v>
      </c>
    </row>
    <row r="42" spans="1:7" ht="15.75" x14ac:dyDescent="0.2">
      <c r="A42" s="53">
        <v>41</v>
      </c>
      <c r="B42" s="45"/>
      <c r="C42" s="46" t="s">
        <v>410</v>
      </c>
      <c r="D42" s="44"/>
      <c r="E42" s="112"/>
      <c r="F42" s="57"/>
      <c r="G42" s="119">
        <f>G41*1.33</f>
        <v>142718.26299780002</v>
      </c>
    </row>
    <row r="43" spans="1:7" ht="15.75" x14ac:dyDescent="0.2">
      <c r="A43" s="53">
        <v>42</v>
      </c>
      <c r="B43" s="45" t="s">
        <v>430</v>
      </c>
      <c r="C43" s="120" t="s">
        <v>512</v>
      </c>
      <c r="D43" s="44" t="s">
        <v>188</v>
      </c>
      <c r="E43" s="112">
        <v>3</v>
      </c>
      <c r="F43" s="57">
        <v>11520</v>
      </c>
      <c r="G43" s="57">
        <f t="shared" si="6"/>
        <v>34560</v>
      </c>
    </row>
    <row r="44" spans="1:7" ht="15.75" x14ac:dyDescent="0.2">
      <c r="A44" s="53">
        <v>43</v>
      </c>
      <c r="B44" s="45" t="s">
        <v>430</v>
      </c>
      <c r="C44" s="120" t="s">
        <v>431</v>
      </c>
      <c r="D44" s="44" t="s">
        <v>188</v>
      </c>
      <c r="E44" s="112">
        <v>3</v>
      </c>
      <c r="F44" s="57">
        <v>6720</v>
      </c>
      <c r="G44" s="57">
        <f t="shared" si="6"/>
        <v>20160</v>
      </c>
    </row>
    <row r="45" spans="1:7" ht="15.75" x14ac:dyDescent="0.2">
      <c r="A45" s="53">
        <v>44</v>
      </c>
      <c r="B45" s="45"/>
      <c r="C45" s="46" t="s">
        <v>411</v>
      </c>
      <c r="D45" s="44"/>
      <c r="E45" s="112"/>
      <c r="F45" s="57"/>
      <c r="G45" s="119">
        <f>SUM(G43+G44)*0.85</f>
        <v>46512</v>
      </c>
    </row>
    <row r="46" spans="1:7" ht="31.5" x14ac:dyDescent="0.2">
      <c r="A46" s="53">
        <v>45</v>
      </c>
      <c r="B46" s="45" t="s">
        <v>412</v>
      </c>
      <c r="C46" s="120" t="s">
        <v>413</v>
      </c>
      <c r="D46" s="44" t="s">
        <v>257</v>
      </c>
      <c r="E46" s="112">
        <v>1.5</v>
      </c>
      <c r="F46" s="57">
        <v>1882.1</v>
      </c>
      <c r="G46" s="57">
        <f t="shared" si="6"/>
        <v>2823.15</v>
      </c>
    </row>
    <row r="47" spans="1:7" ht="15.75" x14ac:dyDescent="0.2">
      <c r="A47" s="53">
        <v>46</v>
      </c>
      <c r="B47" s="45"/>
      <c r="C47" s="46" t="s">
        <v>414</v>
      </c>
      <c r="D47" s="44"/>
      <c r="E47" s="112"/>
      <c r="F47" s="57"/>
      <c r="G47" s="119">
        <f>G46*1.15</f>
        <v>3246.6224999999999</v>
      </c>
    </row>
    <row r="48" spans="1:7" ht="15.75" x14ac:dyDescent="0.2">
      <c r="A48" s="53">
        <v>47</v>
      </c>
      <c r="B48" s="45"/>
      <c r="C48" s="121" t="s">
        <v>415</v>
      </c>
      <c r="D48" s="44"/>
      <c r="E48" s="112"/>
      <c r="F48" s="57"/>
      <c r="G48" s="124">
        <f>G42+G45+G47</f>
        <v>192476.88549780002</v>
      </c>
    </row>
    <row r="49" spans="1:7" ht="15.75" x14ac:dyDescent="0.2">
      <c r="A49" s="53">
        <v>48</v>
      </c>
      <c r="B49" s="45"/>
      <c r="C49" s="14" t="s">
        <v>432</v>
      </c>
      <c r="D49" s="44"/>
      <c r="E49" s="112"/>
      <c r="F49" s="57"/>
      <c r="G49" s="119"/>
    </row>
    <row r="50" spans="1:7" ht="18.75" x14ac:dyDescent="0.2">
      <c r="A50" s="53">
        <v>49</v>
      </c>
      <c r="B50" s="45"/>
      <c r="C50" s="81" t="s">
        <v>433</v>
      </c>
      <c r="D50" s="44"/>
      <c r="E50" s="112"/>
      <c r="F50" s="57"/>
      <c r="G50" s="119"/>
    </row>
    <row r="51" spans="1:7" ht="31.5" x14ac:dyDescent="0.2">
      <c r="A51" s="53">
        <v>50</v>
      </c>
      <c r="B51" s="45" t="s">
        <v>434</v>
      </c>
      <c r="C51" s="46" t="s">
        <v>404</v>
      </c>
      <c r="D51" s="44" t="s">
        <v>188</v>
      </c>
      <c r="E51" s="112">
        <v>1</v>
      </c>
      <c r="F51" s="57">
        <v>87211.89</v>
      </c>
      <c r="G51" s="57">
        <f t="shared" ref="G51:G58" si="8">ROUND(E51*F51,2)</f>
        <v>87211.89</v>
      </c>
    </row>
    <row r="52" spans="1:7" ht="31.5" x14ac:dyDescent="0.2">
      <c r="A52" s="53">
        <v>51</v>
      </c>
      <c r="B52" s="45" t="s">
        <v>396</v>
      </c>
      <c r="C52" s="46" t="s">
        <v>398</v>
      </c>
      <c r="D52" s="44" t="s">
        <v>397</v>
      </c>
      <c r="E52" s="112">
        <v>2</v>
      </c>
      <c r="F52" s="57">
        <v>8122</v>
      </c>
      <c r="G52" s="57">
        <f>ROUND(E52*F52,2)</f>
        <v>16244</v>
      </c>
    </row>
    <row r="53" spans="1:7" ht="15.75" x14ac:dyDescent="0.2">
      <c r="A53" s="53">
        <v>52</v>
      </c>
      <c r="B53" s="45" t="s">
        <v>417</v>
      </c>
      <c r="C53" s="46" t="s">
        <v>418</v>
      </c>
      <c r="D53" s="44" t="s">
        <v>188</v>
      </c>
      <c r="E53" s="112">
        <v>1</v>
      </c>
      <c r="F53" s="57">
        <v>527</v>
      </c>
      <c r="G53" s="57">
        <f t="shared" ref="G53:G55" si="9">ROUND(E53*F53,2)</f>
        <v>527</v>
      </c>
    </row>
    <row r="54" spans="1:7" ht="15.75" x14ac:dyDescent="0.2">
      <c r="A54" s="53">
        <v>53</v>
      </c>
      <c r="B54" s="45" t="s">
        <v>405</v>
      </c>
      <c r="C54" s="46" t="s">
        <v>407</v>
      </c>
      <c r="D54" s="44" t="s">
        <v>188</v>
      </c>
      <c r="E54" s="112">
        <v>1</v>
      </c>
      <c r="F54" s="57">
        <v>68.510000000000005</v>
      </c>
      <c r="G54" s="57">
        <f t="shared" si="9"/>
        <v>68.510000000000005</v>
      </c>
    </row>
    <row r="55" spans="1:7" ht="31.5" x14ac:dyDescent="0.2">
      <c r="A55" s="53">
        <v>54</v>
      </c>
      <c r="B55" s="45" t="s">
        <v>405</v>
      </c>
      <c r="C55" s="46" t="s">
        <v>408</v>
      </c>
      <c r="D55" s="44" t="s">
        <v>188</v>
      </c>
      <c r="E55" s="112">
        <v>1</v>
      </c>
      <c r="F55" s="57">
        <v>105.4</v>
      </c>
      <c r="G55" s="57">
        <f t="shared" si="9"/>
        <v>105.4</v>
      </c>
    </row>
    <row r="56" spans="1:7" ht="15.75" x14ac:dyDescent="0.2">
      <c r="A56" s="53">
        <v>55</v>
      </c>
      <c r="B56" s="45" t="s">
        <v>426</v>
      </c>
      <c r="C56" s="120" t="s">
        <v>425</v>
      </c>
      <c r="D56" s="44" t="s">
        <v>188</v>
      </c>
      <c r="E56" s="112">
        <v>1</v>
      </c>
      <c r="F56" s="57">
        <v>283</v>
      </c>
      <c r="G56" s="57">
        <f t="shared" si="8"/>
        <v>283</v>
      </c>
    </row>
    <row r="57" spans="1:7" ht="15.75" x14ac:dyDescent="0.2">
      <c r="A57" s="53">
        <v>56</v>
      </c>
      <c r="B57" s="45" t="s">
        <v>427</v>
      </c>
      <c r="C57" s="120" t="s">
        <v>428</v>
      </c>
      <c r="D57" s="44" t="s">
        <v>188</v>
      </c>
      <c r="E57" s="112">
        <v>1</v>
      </c>
      <c r="F57" s="57">
        <v>341</v>
      </c>
      <c r="G57" s="57">
        <f t="shared" si="8"/>
        <v>341</v>
      </c>
    </row>
    <row r="58" spans="1:7" ht="15.75" x14ac:dyDescent="0.2">
      <c r="A58" s="53">
        <v>57</v>
      </c>
      <c r="B58" s="45" t="s">
        <v>399</v>
      </c>
      <c r="C58" s="46" t="s">
        <v>400</v>
      </c>
      <c r="D58" s="44" t="s">
        <v>188</v>
      </c>
      <c r="E58" s="112">
        <v>1</v>
      </c>
      <c r="F58" s="57">
        <v>905</v>
      </c>
      <c r="G58" s="57">
        <f t="shared" si="8"/>
        <v>905</v>
      </c>
    </row>
    <row r="59" spans="1:7" ht="15.75" x14ac:dyDescent="0.2">
      <c r="A59" s="53">
        <v>58</v>
      </c>
      <c r="B59" s="45"/>
      <c r="C59" s="46" t="s">
        <v>115</v>
      </c>
      <c r="D59" s="44"/>
      <c r="E59" s="112"/>
      <c r="F59" s="57"/>
      <c r="G59" s="57">
        <f>SUM(G51:G58)</f>
        <v>105685.79999999999</v>
      </c>
    </row>
    <row r="60" spans="1:7" ht="15.75" x14ac:dyDescent="0.2">
      <c r="A60" s="53">
        <v>59</v>
      </c>
      <c r="B60" s="45"/>
      <c r="C60" s="46" t="s">
        <v>409</v>
      </c>
      <c r="D60" s="44"/>
      <c r="E60" s="112"/>
      <c r="F60" s="57"/>
      <c r="G60" s="57">
        <f>G59*1.022</f>
        <v>108010.88759999999</v>
      </c>
    </row>
    <row r="61" spans="1:7" ht="15.75" x14ac:dyDescent="0.2">
      <c r="A61" s="53">
        <v>60</v>
      </c>
      <c r="B61" s="45"/>
      <c r="C61" s="46" t="s">
        <v>410</v>
      </c>
      <c r="D61" s="44"/>
      <c r="E61" s="112"/>
      <c r="F61" s="57"/>
      <c r="G61" s="119">
        <f>G60*1.33</f>
        <v>143654.48050799998</v>
      </c>
    </row>
    <row r="62" spans="1:7" ht="31.5" x14ac:dyDescent="0.2">
      <c r="A62" s="53">
        <v>61</v>
      </c>
      <c r="B62" s="45" t="s">
        <v>402</v>
      </c>
      <c r="C62" s="46" t="s">
        <v>401</v>
      </c>
      <c r="D62" s="44" t="s">
        <v>188</v>
      </c>
      <c r="E62" s="112">
        <v>3</v>
      </c>
      <c r="F62" s="57">
        <v>7680</v>
      </c>
      <c r="G62" s="57">
        <f t="shared" ref="G62" si="10">ROUND(E62*F62,2)</f>
        <v>23040</v>
      </c>
    </row>
    <row r="63" spans="1:7" ht="15.75" x14ac:dyDescent="0.2">
      <c r="A63" s="53">
        <v>62</v>
      </c>
      <c r="B63" s="45" t="s">
        <v>430</v>
      </c>
      <c r="C63" s="120" t="s">
        <v>512</v>
      </c>
      <c r="D63" s="44" t="s">
        <v>188</v>
      </c>
      <c r="E63" s="112">
        <v>3</v>
      </c>
      <c r="F63" s="57">
        <v>11520</v>
      </c>
      <c r="G63" s="57">
        <f t="shared" ref="G63" si="11">ROUND(E63*F63,2)</f>
        <v>34560</v>
      </c>
    </row>
    <row r="64" spans="1:7" ht="15.75" x14ac:dyDescent="0.2">
      <c r="A64" s="53">
        <v>63</v>
      </c>
      <c r="B64" s="45"/>
      <c r="C64" s="120" t="s">
        <v>115</v>
      </c>
      <c r="D64" s="44"/>
      <c r="E64" s="112"/>
      <c r="F64" s="57"/>
      <c r="G64" s="57">
        <f>SUM(G62:G63)</f>
        <v>57600</v>
      </c>
    </row>
    <row r="65" spans="1:7" ht="15.75" x14ac:dyDescent="0.2">
      <c r="A65" s="53">
        <v>64</v>
      </c>
      <c r="B65" s="45"/>
      <c r="C65" s="46" t="s">
        <v>411</v>
      </c>
      <c r="D65" s="44"/>
      <c r="E65" s="112"/>
      <c r="F65" s="57"/>
      <c r="G65" s="119">
        <f>G64*0.85</f>
        <v>48960</v>
      </c>
    </row>
    <row r="66" spans="1:7" ht="31.5" x14ac:dyDescent="0.2">
      <c r="A66" s="53">
        <v>65</v>
      </c>
      <c r="B66" s="45" t="s">
        <v>412</v>
      </c>
      <c r="C66" s="120" t="s">
        <v>413</v>
      </c>
      <c r="D66" s="44" t="s">
        <v>257</v>
      </c>
      <c r="E66" s="112">
        <v>0.5</v>
      </c>
      <c r="F66" s="57">
        <v>1882.1</v>
      </c>
      <c r="G66" s="57">
        <f t="shared" ref="G66" si="12">ROUND(E66*F66,2)</f>
        <v>941.05</v>
      </c>
    </row>
    <row r="67" spans="1:7" ht="15.75" x14ac:dyDescent="0.2">
      <c r="A67" s="53">
        <v>66</v>
      </c>
      <c r="B67" s="45"/>
      <c r="C67" s="46" t="s">
        <v>414</v>
      </c>
      <c r="D67" s="44"/>
      <c r="E67" s="112"/>
      <c r="F67" s="57"/>
      <c r="G67" s="119">
        <f>G66*1.15</f>
        <v>1082.2074999999998</v>
      </c>
    </row>
    <row r="68" spans="1:7" ht="15.75" x14ac:dyDescent="0.2">
      <c r="A68" s="53">
        <v>67</v>
      </c>
      <c r="B68" s="45"/>
      <c r="C68" s="121" t="s">
        <v>415</v>
      </c>
      <c r="D68" s="44"/>
      <c r="E68" s="112"/>
      <c r="F68" s="57"/>
      <c r="G68" s="124">
        <f>G61+G65+G67</f>
        <v>193696.68800799997</v>
      </c>
    </row>
    <row r="69" spans="1:7" ht="15.75" x14ac:dyDescent="0.2">
      <c r="A69" s="53">
        <v>68</v>
      </c>
      <c r="B69" s="45" t="s">
        <v>320</v>
      </c>
      <c r="C69" s="14" t="s">
        <v>435</v>
      </c>
      <c r="D69" s="44"/>
      <c r="E69" s="112"/>
      <c r="F69" s="57"/>
      <c r="G69" s="119"/>
    </row>
    <row r="70" spans="1:7" ht="18.75" x14ac:dyDescent="0.25">
      <c r="A70" s="53">
        <v>69</v>
      </c>
      <c r="B70" s="63"/>
      <c r="C70" s="129" t="s">
        <v>436</v>
      </c>
      <c r="D70" s="49"/>
      <c r="E70" s="115"/>
      <c r="F70" s="59"/>
      <c r="G70" s="59"/>
    </row>
    <row r="71" spans="1:7" ht="31.5" x14ac:dyDescent="0.2">
      <c r="A71" s="53">
        <v>70</v>
      </c>
      <c r="B71" s="45" t="s">
        <v>465</v>
      </c>
      <c r="C71" s="46" t="s">
        <v>404</v>
      </c>
      <c r="D71" s="44" t="s">
        <v>188</v>
      </c>
      <c r="E71" s="112">
        <v>3</v>
      </c>
      <c r="F71" s="57">
        <v>47198.7</v>
      </c>
      <c r="G71" s="57">
        <f t="shared" ref="G71" si="13">ROUND(E71*F71,2)</f>
        <v>141596.1</v>
      </c>
    </row>
    <row r="72" spans="1:7" ht="31.5" x14ac:dyDescent="0.2">
      <c r="A72" s="53">
        <v>71</v>
      </c>
      <c r="B72" s="45" t="s">
        <v>396</v>
      </c>
      <c r="C72" s="46" t="s">
        <v>398</v>
      </c>
      <c r="D72" s="44" t="s">
        <v>397</v>
      </c>
      <c r="E72" s="112">
        <v>6</v>
      </c>
      <c r="F72" s="57">
        <v>8122</v>
      </c>
      <c r="G72" s="57">
        <f>ROUND(E72*F72,2)</f>
        <v>48732</v>
      </c>
    </row>
    <row r="73" spans="1:7" ht="15.75" x14ac:dyDescent="0.2">
      <c r="A73" s="53">
        <v>72</v>
      </c>
      <c r="B73" s="45" t="s">
        <v>417</v>
      </c>
      <c r="C73" s="46" t="s">
        <v>418</v>
      </c>
      <c r="D73" s="44" t="s">
        <v>188</v>
      </c>
      <c r="E73" s="112">
        <v>3</v>
      </c>
      <c r="F73" s="57">
        <v>527</v>
      </c>
      <c r="G73" s="57">
        <f t="shared" ref="G73:G78" si="14">ROUND(E73*F73,2)</f>
        <v>1581</v>
      </c>
    </row>
    <row r="74" spans="1:7" ht="15.75" x14ac:dyDescent="0.2">
      <c r="A74" s="53">
        <v>73</v>
      </c>
      <c r="B74" s="45" t="s">
        <v>405</v>
      </c>
      <c r="C74" s="46" t="s">
        <v>407</v>
      </c>
      <c r="D74" s="44" t="s">
        <v>188</v>
      </c>
      <c r="E74" s="112">
        <v>3</v>
      </c>
      <c r="F74" s="57">
        <v>68.510000000000005</v>
      </c>
      <c r="G74" s="57">
        <f t="shared" si="14"/>
        <v>205.53</v>
      </c>
    </row>
    <row r="75" spans="1:7" ht="31.5" x14ac:dyDescent="0.2">
      <c r="A75" s="53">
        <v>74</v>
      </c>
      <c r="B75" s="45" t="s">
        <v>405</v>
      </c>
      <c r="C75" s="46" t="s">
        <v>408</v>
      </c>
      <c r="D75" s="44" t="s">
        <v>188</v>
      </c>
      <c r="E75" s="112">
        <v>3</v>
      </c>
      <c r="F75" s="57">
        <v>105.4</v>
      </c>
      <c r="G75" s="57">
        <f t="shared" si="14"/>
        <v>316.2</v>
      </c>
    </row>
    <row r="76" spans="1:7" ht="15.75" x14ac:dyDescent="0.2">
      <c r="A76" s="53">
        <v>75</v>
      </c>
      <c r="B76" s="45" t="s">
        <v>426</v>
      </c>
      <c r="C76" s="120" t="s">
        <v>425</v>
      </c>
      <c r="D76" s="44" t="s">
        <v>188</v>
      </c>
      <c r="E76" s="112">
        <v>3</v>
      </c>
      <c r="F76" s="57">
        <v>283</v>
      </c>
      <c r="G76" s="57">
        <f t="shared" si="14"/>
        <v>849</v>
      </c>
    </row>
    <row r="77" spans="1:7" ht="15.75" x14ac:dyDescent="0.2">
      <c r="A77" s="53">
        <v>76</v>
      </c>
      <c r="B77" s="45" t="s">
        <v>427</v>
      </c>
      <c r="C77" s="120" t="s">
        <v>428</v>
      </c>
      <c r="D77" s="44" t="s">
        <v>188</v>
      </c>
      <c r="E77" s="112">
        <v>3</v>
      </c>
      <c r="F77" s="57">
        <v>341</v>
      </c>
      <c r="G77" s="57">
        <f t="shared" si="14"/>
        <v>1023</v>
      </c>
    </row>
    <row r="78" spans="1:7" ht="15.75" x14ac:dyDescent="0.2">
      <c r="A78" s="53">
        <v>77</v>
      </c>
      <c r="B78" s="45" t="s">
        <v>399</v>
      </c>
      <c r="C78" s="46" t="s">
        <v>400</v>
      </c>
      <c r="D78" s="44" t="s">
        <v>188</v>
      </c>
      <c r="E78" s="112">
        <v>3</v>
      </c>
      <c r="F78" s="57">
        <v>905</v>
      </c>
      <c r="G78" s="57">
        <f t="shared" si="14"/>
        <v>2715</v>
      </c>
    </row>
    <row r="79" spans="1:7" ht="15.75" x14ac:dyDescent="0.2">
      <c r="A79" s="53">
        <v>78</v>
      </c>
      <c r="B79" s="45"/>
      <c r="C79" s="46" t="s">
        <v>115</v>
      </c>
      <c r="D79" s="44"/>
      <c r="E79" s="112"/>
      <c r="F79" s="57"/>
      <c r="G79" s="57">
        <f>SUM(G71:G78)</f>
        <v>197017.83000000002</v>
      </c>
    </row>
    <row r="80" spans="1:7" ht="15.75" x14ac:dyDescent="0.2">
      <c r="A80" s="53">
        <v>79</v>
      </c>
      <c r="B80" s="45"/>
      <c r="C80" s="46" t="s">
        <v>409</v>
      </c>
      <c r="D80" s="44"/>
      <c r="E80" s="112"/>
      <c r="F80" s="57"/>
      <c r="G80" s="57">
        <f>G79*1.022</f>
        <v>201352.22226000001</v>
      </c>
    </row>
    <row r="81" spans="1:7" ht="15.75" x14ac:dyDescent="0.2">
      <c r="A81" s="53">
        <v>80</v>
      </c>
      <c r="B81" s="45"/>
      <c r="C81" s="46" t="s">
        <v>410</v>
      </c>
      <c r="D81" s="44"/>
      <c r="E81" s="112"/>
      <c r="F81" s="57"/>
      <c r="G81" s="119">
        <f>G80*1.33</f>
        <v>267798.45560580003</v>
      </c>
    </row>
    <row r="82" spans="1:7" ht="31.5" x14ac:dyDescent="0.2">
      <c r="A82" s="53">
        <v>81</v>
      </c>
      <c r="B82" s="45" t="s">
        <v>402</v>
      </c>
      <c r="C82" s="46" t="s">
        <v>401</v>
      </c>
      <c r="D82" s="44" t="s">
        <v>188</v>
      </c>
      <c r="E82" s="112">
        <v>3</v>
      </c>
      <c r="F82" s="57">
        <v>7680</v>
      </c>
      <c r="G82" s="57">
        <f t="shared" ref="G82:G83" si="15">ROUND(E82*F82,2)</f>
        <v>23040</v>
      </c>
    </row>
    <row r="83" spans="1:7" ht="15.75" x14ac:dyDescent="0.2">
      <c r="A83" s="53">
        <v>82</v>
      </c>
      <c r="B83" s="45" t="s">
        <v>430</v>
      </c>
      <c r="C83" s="120" t="s">
        <v>512</v>
      </c>
      <c r="D83" s="44" t="s">
        <v>188</v>
      </c>
      <c r="E83" s="112">
        <v>3</v>
      </c>
      <c r="F83" s="57">
        <v>11520</v>
      </c>
      <c r="G83" s="57">
        <f t="shared" si="15"/>
        <v>34560</v>
      </c>
    </row>
    <row r="84" spans="1:7" ht="15.75" x14ac:dyDescent="0.2">
      <c r="A84" s="53">
        <v>83</v>
      </c>
      <c r="B84" s="45"/>
      <c r="C84" s="120" t="s">
        <v>115</v>
      </c>
      <c r="D84" s="44"/>
      <c r="E84" s="112"/>
      <c r="F84" s="57"/>
      <c r="G84" s="57">
        <f>SUM(G82:G83)</f>
        <v>57600</v>
      </c>
    </row>
    <row r="85" spans="1:7" ht="15.75" x14ac:dyDescent="0.2">
      <c r="A85" s="53">
        <v>84</v>
      </c>
      <c r="B85" s="45"/>
      <c r="C85" s="46" t="s">
        <v>411</v>
      </c>
      <c r="D85" s="44"/>
      <c r="E85" s="112"/>
      <c r="F85" s="57"/>
      <c r="G85" s="119">
        <f>G84*0.85</f>
        <v>48960</v>
      </c>
    </row>
    <row r="86" spans="1:7" ht="31.5" x14ac:dyDescent="0.2">
      <c r="A86" s="53">
        <v>85</v>
      </c>
      <c r="B86" s="45" t="s">
        <v>412</v>
      </c>
      <c r="C86" s="120" t="s">
        <v>413</v>
      </c>
      <c r="D86" s="44" t="s">
        <v>257</v>
      </c>
      <c r="E86" s="112">
        <v>1.5</v>
      </c>
      <c r="F86" s="57">
        <v>1882.1</v>
      </c>
      <c r="G86" s="57">
        <f t="shared" ref="G86" si="16">ROUND(E86*F86,2)</f>
        <v>2823.15</v>
      </c>
    </row>
    <row r="87" spans="1:7" ht="15.75" x14ac:dyDescent="0.2">
      <c r="A87" s="53">
        <v>86</v>
      </c>
      <c r="B87" s="45"/>
      <c r="C87" s="46" t="s">
        <v>414</v>
      </c>
      <c r="D87" s="44"/>
      <c r="E87" s="112"/>
      <c r="F87" s="57"/>
      <c r="G87" s="119">
        <f>G86*1.15</f>
        <v>3246.6224999999999</v>
      </c>
    </row>
    <row r="88" spans="1:7" ht="15.75" x14ac:dyDescent="0.2">
      <c r="A88" s="53">
        <v>87</v>
      </c>
      <c r="B88" s="45"/>
      <c r="C88" s="121" t="s">
        <v>415</v>
      </c>
      <c r="D88" s="44"/>
      <c r="E88" s="112"/>
      <c r="F88" s="57"/>
      <c r="G88" s="124">
        <f>G81+G85+G87</f>
        <v>320005.07810580003</v>
      </c>
    </row>
    <row r="89" spans="1:7" ht="15.75" x14ac:dyDescent="0.2">
      <c r="A89" s="53">
        <v>88</v>
      </c>
      <c r="B89" s="45" t="s">
        <v>320</v>
      </c>
      <c r="C89" s="14" t="s">
        <v>435</v>
      </c>
      <c r="D89" s="44"/>
      <c r="E89" s="112"/>
      <c r="F89" s="57"/>
      <c r="G89" s="119"/>
    </row>
    <row r="90" spans="1:7" ht="18.75" x14ac:dyDescent="0.25">
      <c r="A90" s="53">
        <v>89</v>
      </c>
      <c r="B90" s="63"/>
      <c r="C90" s="129" t="s">
        <v>437</v>
      </c>
      <c r="D90" s="49"/>
      <c r="E90" s="115"/>
      <c r="F90" s="59"/>
      <c r="G90" s="59"/>
    </row>
    <row r="91" spans="1:7" ht="31.5" x14ac:dyDescent="0.2">
      <c r="A91" s="53">
        <v>90</v>
      </c>
      <c r="B91" s="45" t="s">
        <v>465</v>
      </c>
      <c r="C91" s="46" t="s">
        <v>404</v>
      </c>
      <c r="D91" s="44" t="s">
        <v>188</v>
      </c>
      <c r="E91" s="112">
        <v>2</v>
      </c>
      <c r="F91" s="57">
        <v>47198.7</v>
      </c>
      <c r="G91" s="57">
        <f t="shared" ref="G91" si="17">ROUND(E91*F91,2)</f>
        <v>94397.4</v>
      </c>
    </row>
    <row r="92" spans="1:7" ht="31.5" x14ac:dyDescent="0.2">
      <c r="A92" s="53">
        <v>91</v>
      </c>
      <c r="B92" s="45" t="s">
        <v>396</v>
      </c>
      <c r="C92" s="46" t="s">
        <v>398</v>
      </c>
      <c r="D92" s="44" t="s">
        <v>397</v>
      </c>
      <c r="E92" s="112">
        <v>4</v>
      </c>
      <c r="F92" s="57">
        <v>8122</v>
      </c>
      <c r="G92" s="57">
        <f>ROUND(E92*F92,2)</f>
        <v>32488</v>
      </c>
    </row>
    <row r="93" spans="1:7" ht="15.75" x14ac:dyDescent="0.2">
      <c r="A93" s="53">
        <v>92</v>
      </c>
      <c r="B93" s="45" t="s">
        <v>417</v>
      </c>
      <c r="C93" s="46" t="s">
        <v>418</v>
      </c>
      <c r="D93" s="44" t="s">
        <v>188</v>
      </c>
      <c r="E93" s="112">
        <v>2</v>
      </c>
      <c r="F93" s="57">
        <v>527</v>
      </c>
      <c r="G93" s="57">
        <f t="shared" ref="G93:G98" si="18">ROUND(E93*F93,2)</f>
        <v>1054</v>
      </c>
    </row>
    <row r="94" spans="1:7" ht="15.75" x14ac:dyDescent="0.2">
      <c r="A94" s="53">
        <v>93</v>
      </c>
      <c r="B94" s="45" t="s">
        <v>405</v>
      </c>
      <c r="C94" s="46" t="s">
        <v>407</v>
      </c>
      <c r="D94" s="44" t="s">
        <v>188</v>
      </c>
      <c r="E94" s="112">
        <v>2</v>
      </c>
      <c r="F94" s="57">
        <v>68.510000000000005</v>
      </c>
      <c r="G94" s="57">
        <f t="shared" si="18"/>
        <v>137.02000000000001</v>
      </c>
    </row>
    <row r="95" spans="1:7" ht="31.5" x14ac:dyDescent="0.2">
      <c r="A95" s="53">
        <v>94</v>
      </c>
      <c r="B95" s="45" t="s">
        <v>405</v>
      </c>
      <c r="C95" s="46" t="s">
        <v>408</v>
      </c>
      <c r="D95" s="44" t="s">
        <v>188</v>
      </c>
      <c r="E95" s="112">
        <v>2</v>
      </c>
      <c r="F95" s="57">
        <v>105.4</v>
      </c>
      <c r="G95" s="57">
        <f t="shared" si="18"/>
        <v>210.8</v>
      </c>
    </row>
    <row r="96" spans="1:7" ht="15.75" x14ac:dyDescent="0.2">
      <c r="A96" s="53">
        <v>95</v>
      </c>
      <c r="B96" s="45" t="s">
        <v>426</v>
      </c>
      <c r="C96" s="120" t="s">
        <v>425</v>
      </c>
      <c r="D96" s="44" t="s">
        <v>188</v>
      </c>
      <c r="E96" s="112">
        <v>2</v>
      </c>
      <c r="F96" s="57">
        <v>283</v>
      </c>
      <c r="G96" s="57">
        <f t="shared" si="18"/>
        <v>566</v>
      </c>
    </row>
    <row r="97" spans="1:7" ht="15.75" x14ac:dyDescent="0.2">
      <c r="A97" s="53">
        <v>96</v>
      </c>
      <c r="B97" s="45" t="s">
        <v>427</v>
      </c>
      <c r="C97" s="120" t="s">
        <v>428</v>
      </c>
      <c r="D97" s="44" t="s">
        <v>188</v>
      </c>
      <c r="E97" s="112">
        <v>2</v>
      </c>
      <c r="F97" s="57">
        <v>341</v>
      </c>
      <c r="G97" s="57">
        <f t="shared" si="18"/>
        <v>682</v>
      </c>
    </row>
    <row r="98" spans="1:7" ht="15.75" x14ac:dyDescent="0.2">
      <c r="A98" s="53">
        <v>97</v>
      </c>
      <c r="B98" s="45" t="s">
        <v>399</v>
      </c>
      <c r="C98" s="46" t="s">
        <v>400</v>
      </c>
      <c r="D98" s="44" t="s">
        <v>188</v>
      </c>
      <c r="E98" s="112">
        <v>2</v>
      </c>
      <c r="F98" s="57">
        <v>905</v>
      </c>
      <c r="G98" s="57">
        <f t="shared" si="18"/>
        <v>1810</v>
      </c>
    </row>
    <row r="99" spans="1:7" ht="15.75" x14ac:dyDescent="0.2">
      <c r="A99" s="53">
        <v>98</v>
      </c>
      <c r="B99" s="45"/>
      <c r="C99" s="46" t="s">
        <v>115</v>
      </c>
      <c r="D99" s="44"/>
      <c r="E99" s="112"/>
      <c r="F99" s="57"/>
      <c r="G99" s="57">
        <f>SUM(G91:G98)</f>
        <v>131345.22</v>
      </c>
    </row>
    <row r="100" spans="1:7" ht="15.75" x14ac:dyDescent="0.2">
      <c r="A100" s="53">
        <v>99</v>
      </c>
      <c r="B100" s="45"/>
      <c r="C100" s="46" t="s">
        <v>409</v>
      </c>
      <c r="D100" s="44"/>
      <c r="E100" s="112"/>
      <c r="F100" s="57"/>
      <c r="G100" s="57">
        <f>G99*1.022</f>
        <v>134234.81484000001</v>
      </c>
    </row>
    <row r="101" spans="1:7" ht="15.75" x14ac:dyDescent="0.2">
      <c r="A101" s="53">
        <v>100</v>
      </c>
      <c r="B101" s="45"/>
      <c r="C101" s="46" t="s">
        <v>410</v>
      </c>
      <c r="D101" s="44"/>
      <c r="E101" s="112"/>
      <c r="F101" s="57"/>
      <c r="G101" s="119">
        <f>G100*1.33</f>
        <v>178532.30373720001</v>
      </c>
    </row>
    <row r="102" spans="1:7" ht="31.5" x14ac:dyDescent="0.2">
      <c r="A102" s="53">
        <v>101</v>
      </c>
      <c r="B102" s="45" t="s">
        <v>402</v>
      </c>
      <c r="C102" s="46" t="s">
        <v>401</v>
      </c>
      <c r="D102" s="44" t="s">
        <v>188</v>
      </c>
      <c r="E102" s="112">
        <v>2</v>
      </c>
      <c r="F102" s="57">
        <v>7680</v>
      </c>
      <c r="G102" s="57">
        <f t="shared" ref="G102:G103" si="19">ROUND(E102*F102,2)</f>
        <v>15360</v>
      </c>
    </row>
    <row r="103" spans="1:7" ht="15.75" x14ac:dyDescent="0.2">
      <c r="A103" s="53">
        <v>102</v>
      </c>
      <c r="B103" s="45" t="s">
        <v>430</v>
      </c>
      <c r="C103" s="120" t="s">
        <v>512</v>
      </c>
      <c r="D103" s="44" t="s">
        <v>188</v>
      </c>
      <c r="E103" s="112">
        <v>2</v>
      </c>
      <c r="F103" s="57">
        <v>11520</v>
      </c>
      <c r="G103" s="57">
        <f t="shared" si="19"/>
        <v>23040</v>
      </c>
    </row>
    <row r="104" spans="1:7" ht="15.75" x14ac:dyDescent="0.2">
      <c r="A104" s="53">
        <v>103</v>
      </c>
      <c r="B104" s="45"/>
      <c r="C104" s="120" t="s">
        <v>115</v>
      </c>
      <c r="D104" s="44"/>
      <c r="E104" s="112"/>
      <c r="F104" s="57"/>
      <c r="G104" s="57">
        <f>SUM(G102:G103)</f>
        <v>38400</v>
      </c>
    </row>
    <row r="105" spans="1:7" ht="15.75" x14ac:dyDescent="0.2">
      <c r="A105" s="53">
        <v>104</v>
      </c>
      <c r="B105" s="45"/>
      <c r="C105" s="46" t="s">
        <v>411</v>
      </c>
      <c r="D105" s="44"/>
      <c r="E105" s="112"/>
      <c r="F105" s="57"/>
      <c r="G105" s="119">
        <f>G104*0.85</f>
        <v>32640</v>
      </c>
    </row>
    <row r="106" spans="1:7" ht="31.5" x14ac:dyDescent="0.2">
      <c r="A106" s="53">
        <v>105</v>
      </c>
      <c r="B106" s="45" t="s">
        <v>412</v>
      </c>
      <c r="C106" s="120" t="s">
        <v>413</v>
      </c>
      <c r="D106" s="44" t="s">
        <v>257</v>
      </c>
      <c r="E106" s="112">
        <v>1</v>
      </c>
      <c r="F106" s="57">
        <v>1882.1</v>
      </c>
      <c r="G106" s="57">
        <f t="shared" ref="G106" si="20">ROUND(E106*F106,2)</f>
        <v>1882.1</v>
      </c>
    </row>
    <row r="107" spans="1:7" ht="15.75" x14ac:dyDescent="0.2">
      <c r="A107" s="53">
        <v>106</v>
      </c>
      <c r="B107" s="45"/>
      <c r="C107" s="46" t="s">
        <v>414</v>
      </c>
      <c r="D107" s="44"/>
      <c r="E107" s="112"/>
      <c r="F107" s="57"/>
      <c r="G107" s="119">
        <f>G106*1.15</f>
        <v>2164.4149999999995</v>
      </c>
    </row>
    <row r="108" spans="1:7" ht="15.75" x14ac:dyDescent="0.2">
      <c r="A108" s="53">
        <v>107</v>
      </c>
      <c r="B108" s="45"/>
      <c r="C108" s="121" t="s">
        <v>415</v>
      </c>
      <c r="D108" s="44"/>
      <c r="E108" s="112"/>
      <c r="F108" s="57"/>
      <c r="G108" s="124">
        <f>G101+G105+G107</f>
        <v>213336.71873720002</v>
      </c>
    </row>
    <row r="109" spans="1:7" ht="15.75" x14ac:dyDescent="0.2">
      <c r="A109" s="53">
        <v>108</v>
      </c>
      <c r="B109" s="45"/>
      <c r="C109" s="14" t="s">
        <v>441</v>
      </c>
      <c r="D109" s="44"/>
      <c r="E109" s="112"/>
      <c r="F109" s="57"/>
      <c r="G109" s="124"/>
    </row>
    <row r="110" spans="1:7" ht="18.75" x14ac:dyDescent="0.2">
      <c r="A110" s="53">
        <v>109</v>
      </c>
      <c r="B110" s="45"/>
      <c r="C110" s="81" t="s">
        <v>438</v>
      </c>
      <c r="D110" s="44"/>
      <c r="E110" s="112"/>
      <c r="F110" s="57"/>
      <c r="G110" s="130"/>
    </row>
    <row r="111" spans="1:7" ht="15.75" x14ac:dyDescent="0.2">
      <c r="A111" s="53">
        <v>110</v>
      </c>
      <c r="B111" s="45" t="s">
        <v>439</v>
      </c>
      <c r="C111" s="46" t="s">
        <v>440</v>
      </c>
      <c r="D111" s="44" t="s">
        <v>188</v>
      </c>
      <c r="E111" s="112">
        <v>6</v>
      </c>
      <c r="F111" s="57">
        <v>47116</v>
      </c>
      <c r="G111" s="57">
        <f t="shared" ref="G111" si="21">ROUND(E111*F111,2)</f>
        <v>282696</v>
      </c>
    </row>
    <row r="112" spans="1:7" ht="31.5" x14ac:dyDescent="0.2">
      <c r="A112" s="53">
        <v>111</v>
      </c>
      <c r="B112" s="45" t="s">
        <v>396</v>
      </c>
      <c r="C112" s="46" t="s">
        <v>398</v>
      </c>
      <c r="D112" s="44" t="s">
        <v>397</v>
      </c>
      <c r="E112" s="112">
        <v>12</v>
      </c>
      <c r="F112" s="57">
        <v>8122</v>
      </c>
      <c r="G112" s="57">
        <f>ROUND(E112*F112,2)</f>
        <v>97464</v>
      </c>
    </row>
    <row r="113" spans="1:7" ht="15.75" x14ac:dyDescent="0.2">
      <c r="A113" s="53">
        <v>112</v>
      </c>
      <c r="B113" s="45" t="s">
        <v>417</v>
      </c>
      <c r="C113" s="46" t="s">
        <v>418</v>
      </c>
      <c r="D113" s="44" t="s">
        <v>188</v>
      </c>
      <c r="E113" s="112">
        <v>6</v>
      </c>
      <c r="F113" s="57">
        <v>527</v>
      </c>
      <c r="G113" s="57">
        <f t="shared" ref="G113:G118" si="22">ROUND(E113*F113,2)</f>
        <v>3162</v>
      </c>
    </row>
    <row r="114" spans="1:7" ht="15.75" x14ac:dyDescent="0.2">
      <c r="A114" s="53">
        <v>113</v>
      </c>
      <c r="B114" s="45" t="s">
        <v>405</v>
      </c>
      <c r="C114" s="46" t="s">
        <v>407</v>
      </c>
      <c r="D114" s="44" t="s">
        <v>188</v>
      </c>
      <c r="E114" s="112">
        <v>6</v>
      </c>
      <c r="F114" s="57">
        <v>68.510000000000005</v>
      </c>
      <c r="G114" s="57">
        <f t="shared" si="22"/>
        <v>411.06</v>
      </c>
    </row>
    <row r="115" spans="1:7" ht="31.5" x14ac:dyDescent="0.2">
      <c r="A115" s="53">
        <v>114</v>
      </c>
      <c r="B115" s="45" t="s">
        <v>405</v>
      </c>
      <c r="C115" s="46" t="s">
        <v>408</v>
      </c>
      <c r="D115" s="44" t="s">
        <v>188</v>
      </c>
      <c r="E115" s="112">
        <v>6</v>
      </c>
      <c r="F115" s="57">
        <v>105.4</v>
      </c>
      <c r="G115" s="57">
        <f t="shared" si="22"/>
        <v>632.4</v>
      </c>
    </row>
    <row r="116" spans="1:7" ht="15.75" x14ac:dyDescent="0.2">
      <c r="A116" s="53">
        <v>115</v>
      </c>
      <c r="B116" s="45" t="s">
        <v>426</v>
      </c>
      <c r="C116" s="120" t="s">
        <v>425</v>
      </c>
      <c r="D116" s="44" t="s">
        <v>188</v>
      </c>
      <c r="E116" s="112">
        <v>6</v>
      </c>
      <c r="F116" s="57">
        <v>283</v>
      </c>
      <c r="G116" s="57">
        <f t="shared" si="22"/>
        <v>1698</v>
      </c>
    </row>
    <row r="117" spans="1:7" ht="15.75" x14ac:dyDescent="0.2">
      <c r="A117" s="53">
        <v>116</v>
      </c>
      <c r="B117" s="45" t="s">
        <v>427</v>
      </c>
      <c r="C117" s="120" t="s">
        <v>428</v>
      </c>
      <c r="D117" s="44" t="s">
        <v>188</v>
      </c>
      <c r="E117" s="112">
        <v>6</v>
      </c>
      <c r="F117" s="57">
        <v>341</v>
      </c>
      <c r="G117" s="57">
        <f t="shared" si="22"/>
        <v>2046</v>
      </c>
    </row>
    <row r="118" spans="1:7" ht="15.75" x14ac:dyDescent="0.2">
      <c r="A118" s="53">
        <v>117</v>
      </c>
      <c r="B118" s="45" t="s">
        <v>399</v>
      </c>
      <c r="C118" s="46" t="s">
        <v>400</v>
      </c>
      <c r="D118" s="44" t="s">
        <v>188</v>
      </c>
      <c r="E118" s="112">
        <v>18</v>
      </c>
      <c r="F118" s="57">
        <v>905</v>
      </c>
      <c r="G118" s="57">
        <f t="shared" si="22"/>
        <v>16290</v>
      </c>
    </row>
    <row r="119" spans="1:7" ht="15.75" x14ac:dyDescent="0.2">
      <c r="A119" s="53">
        <v>118</v>
      </c>
      <c r="B119" s="45"/>
      <c r="C119" s="46" t="s">
        <v>115</v>
      </c>
      <c r="D119" s="44"/>
      <c r="E119" s="112"/>
      <c r="F119" s="57"/>
      <c r="G119" s="57">
        <f>SUM(G111:G118)</f>
        <v>404399.46</v>
      </c>
    </row>
    <row r="120" spans="1:7" ht="15.75" x14ac:dyDescent="0.2">
      <c r="A120" s="53">
        <v>119</v>
      </c>
      <c r="B120" s="45"/>
      <c r="C120" s="46" t="s">
        <v>409</v>
      </c>
      <c r="D120" s="44"/>
      <c r="E120" s="112"/>
      <c r="F120" s="57"/>
      <c r="G120" s="57">
        <f>G119*1.022</f>
        <v>413296.24812</v>
      </c>
    </row>
    <row r="121" spans="1:7" ht="15.75" x14ac:dyDescent="0.2">
      <c r="A121" s="53">
        <v>120</v>
      </c>
      <c r="B121" s="45"/>
      <c r="C121" s="46" t="s">
        <v>410</v>
      </c>
      <c r="D121" s="44"/>
      <c r="E121" s="112"/>
      <c r="F121" s="57"/>
      <c r="G121" s="119">
        <f>G120*1.33</f>
        <v>549684.00999960001</v>
      </c>
    </row>
    <row r="122" spans="1:7" ht="15.75" x14ac:dyDescent="0.2">
      <c r="A122" s="53">
        <v>121</v>
      </c>
      <c r="B122" s="45" t="s">
        <v>430</v>
      </c>
      <c r="C122" s="120" t="s">
        <v>512</v>
      </c>
      <c r="D122" s="44" t="s">
        <v>188</v>
      </c>
      <c r="E122" s="112">
        <v>2</v>
      </c>
      <c r="F122" s="57">
        <v>11520</v>
      </c>
      <c r="G122" s="57">
        <f t="shared" ref="G122" si="23">ROUND(E122*F122,2)</f>
        <v>23040</v>
      </c>
    </row>
    <row r="123" spans="1:7" ht="15.75" x14ac:dyDescent="0.2">
      <c r="A123" s="53">
        <v>122</v>
      </c>
      <c r="B123" s="45"/>
      <c r="C123" s="120" t="s">
        <v>115</v>
      </c>
      <c r="D123" s="44"/>
      <c r="E123" s="112"/>
      <c r="F123" s="57"/>
      <c r="G123" s="57">
        <f>SUM(G122:G122)</f>
        <v>23040</v>
      </c>
    </row>
    <row r="124" spans="1:7" ht="15.75" x14ac:dyDescent="0.2">
      <c r="A124" s="53">
        <v>123</v>
      </c>
      <c r="B124" s="45"/>
      <c r="C124" s="46" t="s">
        <v>411</v>
      </c>
      <c r="D124" s="44"/>
      <c r="E124" s="112"/>
      <c r="F124" s="57"/>
      <c r="G124" s="119">
        <f>G123*0.85</f>
        <v>19584</v>
      </c>
    </row>
    <row r="125" spans="1:7" ht="31.5" x14ac:dyDescent="0.2">
      <c r="A125" s="53">
        <v>124</v>
      </c>
      <c r="B125" s="45" t="s">
        <v>412</v>
      </c>
      <c r="C125" s="120" t="s">
        <v>413</v>
      </c>
      <c r="D125" s="44" t="s">
        <v>257</v>
      </c>
      <c r="E125" s="112">
        <v>1.5</v>
      </c>
      <c r="F125" s="57">
        <v>1882.1</v>
      </c>
      <c r="G125" s="57">
        <f t="shared" ref="G125" si="24">ROUND(E125*F125,2)</f>
        <v>2823.15</v>
      </c>
    </row>
    <row r="126" spans="1:7" ht="15.75" x14ac:dyDescent="0.2">
      <c r="A126" s="53">
        <v>125</v>
      </c>
      <c r="B126" s="45"/>
      <c r="C126" s="46" t="s">
        <v>414</v>
      </c>
      <c r="D126" s="44"/>
      <c r="E126" s="112"/>
      <c r="F126" s="57"/>
      <c r="G126" s="119">
        <f>G125*1.15</f>
        <v>3246.6224999999999</v>
      </c>
    </row>
    <row r="127" spans="1:7" ht="15.75" x14ac:dyDescent="0.2">
      <c r="A127" s="53">
        <v>126</v>
      </c>
      <c r="B127" s="45"/>
      <c r="C127" s="121" t="s">
        <v>415</v>
      </c>
      <c r="D127" s="44"/>
      <c r="E127" s="112"/>
      <c r="F127" s="57"/>
      <c r="G127" s="124">
        <f>G121+G124+G126</f>
        <v>572514.63249960006</v>
      </c>
    </row>
    <row r="128" spans="1:7" ht="15.75" x14ac:dyDescent="0.2">
      <c r="A128" s="53">
        <v>127</v>
      </c>
      <c r="B128" s="45"/>
      <c r="C128" s="14" t="s">
        <v>442</v>
      </c>
      <c r="D128" s="44"/>
      <c r="E128" s="112"/>
      <c r="F128" s="57"/>
      <c r="G128" s="130"/>
    </row>
    <row r="129" spans="1:15" ht="18.75" x14ac:dyDescent="0.2">
      <c r="A129" s="53">
        <v>128</v>
      </c>
      <c r="B129" s="45"/>
      <c r="C129" s="81" t="s">
        <v>443</v>
      </c>
      <c r="D129" s="44"/>
      <c r="E129" s="112"/>
      <c r="F129" s="57"/>
      <c r="G129" s="130"/>
    </row>
    <row r="130" spans="1:15" ht="15.75" x14ac:dyDescent="0.2">
      <c r="A130" s="53">
        <v>129</v>
      </c>
      <c r="B130" s="45" t="s">
        <v>445</v>
      </c>
      <c r="C130" s="52" t="s">
        <v>446</v>
      </c>
      <c r="D130" s="49" t="s">
        <v>188</v>
      </c>
      <c r="E130" s="115">
        <v>2</v>
      </c>
      <c r="F130" s="59">
        <v>55591</v>
      </c>
      <c r="G130" s="57">
        <f>ROUND(E130*F130,2)</f>
        <v>111182</v>
      </c>
    </row>
    <row r="131" spans="1:15" ht="31.5" x14ac:dyDescent="0.2">
      <c r="A131" s="53">
        <v>130</v>
      </c>
      <c r="B131" s="45" t="s">
        <v>396</v>
      </c>
      <c r="C131" s="46" t="s">
        <v>398</v>
      </c>
      <c r="D131" s="44" t="s">
        <v>397</v>
      </c>
      <c r="E131" s="112">
        <v>4</v>
      </c>
      <c r="F131" s="57">
        <v>8122</v>
      </c>
      <c r="G131" s="57">
        <f>ROUND(E131*F131,2)</f>
        <v>32488</v>
      </c>
    </row>
    <row r="132" spans="1:15" ht="15.75" x14ac:dyDescent="0.2">
      <c r="A132" s="53">
        <v>131</v>
      </c>
      <c r="B132" s="45" t="s">
        <v>417</v>
      </c>
      <c r="C132" s="46" t="s">
        <v>418</v>
      </c>
      <c r="D132" s="44" t="s">
        <v>188</v>
      </c>
      <c r="E132" s="112">
        <v>2</v>
      </c>
      <c r="F132" s="57">
        <v>527</v>
      </c>
      <c r="G132" s="57">
        <f t="shared" ref="G132:G134" si="25">ROUND(E132*F132,2)</f>
        <v>1054</v>
      </c>
    </row>
    <row r="133" spans="1:15" ht="15.75" x14ac:dyDescent="0.2">
      <c r="A133" s="53">
        <v>132</v>
      </c>
      <c r="B133" s="45" t="s">
        <v>405</v>
      </c>
      <c r="C133" s="46" t="s">
        <v>407</v>
      </c>
      <c r="D133" s="44" t="s">
        <v>188</v>
      </c>
      <c r="E133" s="112">
        <v>2</v>
      </c>
      <c r="F133" s="57">
        <v>68.510000000000005</v>
      </c>
      <c r="G133" s="57">
        <f t="shared" si="25"/>
        <v>137.02000000000001</v>
      </c>
    </row>
    <row r="134" spans="1:15" ht="31.5" x14ac:dyDescent="0.2">
      <c r="A134" s="53">
        <v>133</v>
      </c>
      <c r="B134" s="45" t="s">
        <v>405</v>
      </c>
      <c r="C134" s="46" t="s">
        <v>408</v>
      </c>
      <c r="D134" s="44" t="s">
        <v>188</v>
      </c>
      <c r="E134" s="112">
        <v>2</v>
      </c>
      <c r="F134" s="57">
        <v>105.4</v>
      </c>
      <c r="G134" s="57">
        <f t="shared" si="25"/>
        <v>210.8</v>
      </c>
    </row>
    <row r="135" spans="1:15" ht="15.75" x14ac:dyDescent="0.2">
      <c r="A135" s="53">
        <v>134</v>
      </c>
      <c r="B135" s="45"/>
      <c r="C135" s="46" t="s">
        <v>115</v>
      </c>
      <c r="D135" s="44"/>
      <c r="E135" s="112"/>
      <c r="F135" s="57"/>
      <c r="G135" s="57">
        <f>SUM(G130:G134)</f>
        <v>145071.81999999998</v>
      </c>
    </row>
    <row r="136" spans="1:15" ht="15.75" x14ac:dyDescent="0.2">
      <c r="A136" s="53">
        <v>135</v>
      </c>
      <c r="B136" s="45"/>
      <c r="C136" s="46" t="s">
        <v>409</v>
      </c>
      <c r="D136" s="44"/>
      <c r="E136" s="112"/>
      <c r="F136" s="57"/>
      <c r="G136" s="57">
        <f>G135*1.022</f>
        <v>148263.40003999998</v>
      </c>
    </row>
    <row r="137" spans="1:15" ht="15.75" x14ac:dyDescent="0.2">
      <c r="A137" s="53">
        <v>136</v>
      </c>
      <c r="B137" s="45"/>
      <c r="C137" s="46" t="s">
        <v>410</v>
      </c>
      <c r="D137" s="44"/>
      <c r="E137" s="112"/>
      <c r="F137" s="57"/>
      <c r="G137" s="119">
        <f>G136*1.33</f>
        <v>197190.32205319998</v>
      </c>
    </row>
    <row r="138" spans="1:15" ht="31.5" x14ac:dyDescent="0.2">
      <c r="A138" s="53">
        <v>137</v>
      </c>
      <c r="B138" s="45" t="s">
        <v>412</v>
      </c>
      <c r="C138" s="120" t="s">
        <v>413</v>
      </c>
      <c r="D138" s="44" t="s">
        <v>257</v>
      </c>
      <c r="E138" s="112">
        <v>0.5</v>
      </c>
      <c r="F138" s="57">
        <v>1882.1</v>
      </c>
      <c r="G138" s="57">
        <f t="shared" ref="G138" si="26">ROUND(E138*F138,2)</f>
        <v>941.05</v>
      </c>
    </row>
    <row r="139" spans="1:15" ht="15.75" x14ac:dyDescent="0.2">
      <c r="A139" s="53">
        <v>138</v>
      </c>
      <c r="B139" s="45"/>
      <c r="C139" s="46" t="s">
        <v>414</v>
      </c>
      <c r="D139" s="44"/>
      <c r="E139" s="112"/>
      <c r="F139" s="57"/>
      <c r="G139" s="119">
        <f>G138*1.15</f>
        <v>1082.2074999999998</v>
      </c>
    </row>
    <row r="140" spans="1:15" ht="15.75" x14ac:dyDescent="0.2">
      <c r="A140" s="53">
        <v>139</v>
      </c>
      <c r="B140" s="45"/>
      <c r="C140" s="121" t="s">
        <v>415</v>
      </c>
      <c r="D140" s="44"/>
      <c r="E140" s="112"/>
      <c r="F140" s="57"/>
      <c r="G140" s="124">
        <f>G137+G139</f>
        <v>198272.52955319997</v>
      </c>
    </row>
    <row r="141" spans="1:15" ht="15.75" x14ac:dyDescent="0.25">
      <c r="A141" s="53">
        <v>140</v>
      </c>
      <c r="B141" s="43"/>
      <c r="C141" s="14" t="s">
        <v>444</v>
      </c>
      <c r="D141" s="47"/>
      <c r="E141" s="113"/>
      <c r="F141" s="76"/>
      <c r="G141" s="58"/>
    </row>
    <row r="142" spans="1:15" ht="18.75" x14ac:dyDescent="0.2">
      <c r="A142" s="53">
        <v>141</v>
      </c>
      <c r="B142" s="51"/>
      <c r="C142" s="81" t="s">
        <v>455</v>
      </c>
      <c r="D142" s="49"/>
      <c r="E142" s="115"/>
      <c r="F142" s="59"/>
      <c r="G142" s="59"/>
      <c r="O142">
        <v>55993.36</v>
      </c>
    </row>
    <row r="143" spans="1:15" ht="15.75" x14ac:dyDescent="0.2">
      <c r="A143" s="53">
        <v>142</v>
      </c>
      <c r="B143" s="45" t="s">
        <v>457</v>
      </c>
      <c r="C143" s="52" t="s">
        <v>456</v>
      </c>
      <c r="D143" s="49" t="s">
        <v>188</v>
      </c>
      <c r="E143" s="115">
        <v>2</v>
      </c>
      <c r="F143" s="59">
        <v>7215</v>
      </c>
      <c r="G143" s="57">
        <f>ROUND(E143*F143,2)</f>
        <v>14430</v>
      </c>
    </row>
    <row r="144" spans="1:15" ht="31.5" x14ac:dyDescent="0.2">
      <c r="A144" s="53">
        <v>143</v>
      </c>
      <c r="B144" s="45" t="s">
        <v>396</v>
      </c>
      <c r="C144" s="46" t="s">
        <v>398</v>
      </c>
      <c r="D144" s="44" t="s">
        <v>397</v>
      </c>
      <c r="E144" s="112">
        <v>4</v>
      </c>
      <c r="F144" s="57">
        <v>8122</v>
      </c>
      <c r="G144" s="57">
        <f>ROUND(E144*F144,2)</f>
        <v>32488</v>
      </c>
    </row>
    <row r="145" spans="1:15" ht="15.75" x14ac:dyDescent="0.2">
      <c r="A145" s="53">
        <v>144</v>
      </c>
      <c r="B145" s="45" t="s">
        <v>417</v>
      </c>
      <c r="C145" s="46" t="s">
        <v>418</v>
      </c>
      <c r="D145" s="44" t="s">
        <v>188</v>
      </c>
      <c r="E145" s="112">
        <v>2</v>
      </c>
      <c r="F145" s="57">
        <v>527</v>
      </c>
      <c r="G145" s="57">
        <f t="shared" ref="G145:G147" si="27">ROUND(E145*F145,2)</f>
        <v>1054</v>
      </c>
    </row>
    <row r="146" spans="1:15" ht="15.75" x14ac:dyDescent="0.2">
      <c r="A146" s="53">
        <v>145</v>
      </c>
      <c r="B146" s="45" t="s">
        <v>405</v>
      </c>
      <c r="C146" s="46" t="s">
        <v>407</v>
      </c>
      <c r="D146" s="44" t="s">
        <v>188</v>
      </c>
      <c r="E146" s="112">
        <v>2</v>
      </c>
      <c r="F146" s="57">
        <v>68.510000000000005</v>
      </c>
      <c r="G146" s="57">
        <f t="shared" si="27"/>
        <v>137.02000000000001</v>
      </c>
    </row>
    <row r="147" spans="1:15" ht="31.5" x14ac:dyDescent="0.2">
      <c r="A147" s="53">
        <v>146</v>
      </c>
      <c r="B147" s="45" t="s">
        <v>405</v>
      </c>
      <c r="C147" s="46" t="s">
        <v>408</v>
      </c>
      <c r="D147" s="44" t="s">
        <v>188</v>
      </c>
      <c r="E147" s="112">
        <v>2</v>
      </c>
      <c r="F147" s="57">
        <v>105.4</v>
      </c>
      <c r="G147" s="57">
        <f t="shared" si="27"/>
        <v>210.8</v>
      </c>
    </row>
    <row r="148" spans="1:15" ht="15.75" x14ac:dyDescent="0.2">
      <c r="A148" s="53">
        <v>147</v>
      </c>
      <c r="B148" s="45"/>
      <c r="C148" s="46" t="s">
        <v>115</v>
      </c>
      <c r="D148" s="44"/>
      <c r="E148" s="112"/>
      <c r="F148" s="57"/>
      <c r="G148" s="57">
        <f>SUM(G143:G147)</f>
        <v>48319.82</v>
      </c>
    </row>
    <row r="149" spans="1:15" ht="15.75" x14ac:dyDescent="0.2">
      <c r="A149" s="53">
        <v>148</v>
      </c>
      <c r="B149" s="45"/>
      <c r="C149" s="46" t="s">
        <v>409</v>
      </c>
      <c r="D149" s="44"/>
      <c r="E149" s="112"/>
      <c r="F149" s="57"/>
      <c r="G149" s="57">
        <f>G148*1.022</f>
        <v>49382.856039999999</v>
      </c>
    </row>
    <row r="150" spans="1:15" ht="15.75" x14ac:dyDescent="0.2">
      <c r="A150" s="53">
        <v>149</v>
      </c>
      <c r="B150" s="45"/>
      <c r="C150" s="46" t="s">
        <v>410</v>
      </c>
      <c r="D150" s="44"/>
      <c r="E150" s="112"/>
      <c r="F150" s="57"/>
      <c r="G150" s="119">
        <f>G149*1.33</f>
        <v>65679.198533200004</v>
      </c>
    </row>
    <row r="151" spans="1:15" ht="15.75" x14ac:dyDescent="0.2">
      <c r="A151" s="53">
        <v>150</v>
      </c>
      <c r="B151" s="45" t="s">
        <v>430</v>
      </c>
      <c r="C151" s="120" t="s">
        <v>512</v>
      </c>
      <c r="D151" s="44" t="s">
        <v>188</v>
      </c>
      <c r="E151" s="112">
        <v>2</v>
      </c>
      <c r="F151" s="57">
        <v>11520</v>
      </c>
      <c r="G151" s="57">
        <f t="shared" ref="G151" si="28">ROUND(E151*F151,2)</f>
        <v>23040</v>
      </c>
    </row>
    <row r="152" spans="1:15" ht="15.75" x14ac:dyDescent="0.2">
      <c r="A152" s="53">
        <v>151</v>
      </c>
      <c r="B152" s="45"/>
      <c r="C152" s="120" t="s">
        <v>115</v>
      </c>
      <c r="D152" s="44"/>
      <c r="E152" s="112"/>
      <c r="F152" s="57"/>
      <c r="G152" s="57">
        <f>SUM(G151:G151)</f>
        <v>23040</v>
      </c>
    </row>
    <row r="153" spans="1:15" ht="15.75" x14ac:dyDescent="0.2">
      <c r="A153" s="53">
        <v>152</v>
      </c>
      <c r="B153" s="45"/>
      <c r="C153" s="46" t="s">
        <v>411</v>
      </c>
      <c r="D153" s="44"/>
      <c r="E153" s="112"/>
      <c r="F153" s="57"/>
      <c r="G153" s="119">
        <f>G152*0.85</f>
        <v>19584</v>
      </c>
    </row>
    <row r="154" spans="1:15" ht="31.5" x14ac:dyDescent="0.2">
      <c r="A154" s="53">
        <v>153</v>
      </c>
      <c r="B154" s="45" t="s">
        <v>412</v>
      </c>
      <c r="C154" s="120" t="s">
        <v>413</v>
      </c>
      <c r="D154" s="44" t="s">
        <v>257</v>
      </c>
      <c r="E154" s="112">
        <v>1</v>
      </c>
      <c r="F154" s="57">
        <v>1882.1</v>
      </c>
      <c r="G154" s="57">
        <f t="shared" ref="G154" si="29">ROUND(E154*F154,2)</f>
        <v>1882.1</v>
      </c>
    </row>
    <row r="155" spans="1:15" ht="15.75" x14ac:dyDescent="0.2">
      <c r="A155" s="53">
        <v>154</v>
      </c>
      <c r="B155" s="45"/>
      <c r="C155" s="46" t="s">
        <v>414</v>
      </c>
      <c r="D155" s="44"/>
      <c r="E155" s="112"/>
      <c r="F155" s="57"/>
      <c r="G155" s="119">
        <f>G154*1.15</f>
        <v>2164.4149999999995</v>
      </c>
    </row>
    <row r="156" spans="1:15" ht="15.75" x14ac:dyDescent="0.2">
      <c r="A156" s="53">
        <v>155</v>
      </c>
      <c r="B156" s="45"/>
      <c r="C156" s="121" t="s">
        <v>415</v>
      </c>
      <c r="D156" s="44"/>
      <c r="E156" s="112"/>
      <c r="F156" s="57"/>
      <c r="G156" s="124">
        <f>G150+G153+G155</f>
        <v>87427.613533199998</v>
      </c>
    </row>
    <row r="157" spans="1:15" ht="15.75" x14ac:dyDescent="0.25">
      <c r="A157" s="53">
        <v>156</v>
      </c>
      <c r="B157" s="43"/>
      <c r="C157" s="14" t="s">
        <v>460</v>
      </c>
      <c r="D157" s="47"/>
      <c r="E157" s="113"/>
      <c r="F157" s="76"/>
      <c r="G157" s="58"/>
    </row>
    <row r="158" spans="1:15" ht="18.75" x14ac:dyDescent="0.2">
      <c r="A158" s="53">
        <v>157</v>
      </c>
      <c r="B158" s="51"/>
      <c r="C158" s="81" t="s">
        <v>458</v>
      </c>
      <c r="D158" s="49"/>
      <c r="E158" s="115"/>
      <c r="F158" s="59"/>
      <c r="G158" s="59"/>
      <c r="O158">
        <v>55993.36</v>
      </c>
    </row>
    <row r="159" spans="1:15" ht="15.75" x14ac:dyDescent="0.2">
      <c r="A159" s="53">
        <v>158</v>
      </c>
      <c r="B159" s="45" t="s">
        <v>459</v>
      </c>
      <c r="C159" s="52" t="s">
        <v>456</v>
      </c>
      <c r="D159" s="49" t="s">
        <v>188</v>
      </c>
      <c r="E159" s="115">
        <v>2</v>
      </c>
      <c r="F159" s="59">
        <v>10363</v>
      </c>
      <c r="G159" s="57">
        <f>ROUND(E159*F159,2)</f>
        <v>20726</v>
      </c>
    </row>
    <row r="160" spans="1:15" ht="15.75" x14ac:dyDescent="0.2">
      <c r="A160" s="53">
        <v>159</v>
      </c>
      <c r="B160" s="45"/>
      <c r="C160" s="46" t="s">
        <v>115</v>
      </c>
      <c r="D160" s="44"/>
      <c r="E160" s="112"/>
      <c r="F160" s="57"/>
      <c r="G160" s="57">
        <f>SUM(G155:G159)</f>
        <v>110318.02853319999</v>
      </c>
    </row>
    <row r="161" spans="1:15" ht="15.75" x14ac:dyDescent="0.2">
      <c r="A161" s="53">
        <v>160</v>
      </c>
      <c r="B161" s="45"/>
      <c r="C161" s="46" t="s">
        <v>409</v>
      </c>
      <c r="D161" s="44"/>
      <c r="E161" s="112"/>
      <c r="F161" s="57"/>
      <c r="G161" s="57">
        <f>G160*1.022</f>
        <v>112745.0251609304</v>
      </c>
    </row>
    <row r="162" spans="1:15" ht="15.75" x14ac:dyDescent="0.2">
      <c r="A162" s="53">
        <v>161</v>
      </c>
      <c r="B162" s="45"/>
      <c r="C162" s="46" t="s">
        <v>410</v>
      </c>
      <c r="D162" s="44"/>
      <c r="E162" s="112"/>
      <c r="F162" s="57"/>
      <c r="G162" s="119">
        <f>G161*1.33</f>
        <v>149950.88346403744</v>
      </c>
    </row>
    <row r="163" spans="1:15" ht="31.5" x14ac:dyDescent="0.2">
      <c r="A163" s="53">
        <v>162</v>
      </c>
      <c r="B163" s="45" t="s">
        <v>412</v>
      </c>
      <c r="C163" s="120" t="s">
        <v>413</v>
      </c>
      <c r="D163" s="44" t="s">
        <v>257</v>
      </c>
      <c r="E163" s="112">
        <v>0.8</v>
      </c>
      <c r="F163" s="57">
        <v>1882.1</v>
      </c>
      <c r="G163" s="57">
        <f t="shared" ref="G163" si="30">ROUND(E163*F163,2)</f>
        <v>1505.68</v>
      </c>
    </row>
    <row r="164" spans="1:15" ht="15.75" x14ac:dyDescent="0.2">
      <c r="A164" s="53">
        <v>163</v>
      </c>
      <c r="B164" s="45"/>
      <c r="C164" s="46" t="s">
        <v>414</v>
      </c>
      <c r="D164" s="44"/>
      <c r="E164" s="112"/>
      <c r="F164" s="57"/>
      <c r="G164" s="119">
        <f>G163*1.15</f>
        <v>1731.5319999999999</v>
      </c>
    </row>
    <row r="165" spans="1:15" ht="15.75" x14ac:dyDescent="0.2">
      <c r="A165" s="53">
        <v>164</v>
      </c>
      <c r="B165" s="45"/>
      <c r="C165" s="121" t="s">
        <v>415</v>
      </c>
      <c r="D165" s="44"/>
      <c r="E165" s="112"/>
      <c r="F165" s="57"/>
      <c r="G165" s="124">
        <f>G162+G164</f>
        <v>151682.41546403745</v>
      </c>
    </row>
    <row r="166" spans="1:15" ht="15.75" x14ac:dyDescent="0.25">
      <c r="A166" s="53">
        <v>165</v>
      </c>
      <c r="B166" s="43"/>
      <c r="C166" s="14" t="s">
        <v>461</v>
      </c>
      <c r="D166" s="47"/>
      <c r="E166" s="113"/>
      <c r="F166" s="76"/>
      <c r="G166" s="58"/>
    </row>
    <row r="167" spans="1:15" ht="18.75" x14ac:dyDescent="0.2">
      <c r="A167" s="53">
        <v>166</v>
      </c>
      <c r="B167" s="51"/>
      <c r="C167" s="81" t="s">
        <v>462</v>
      </c>
      <c r="D167" s="49"/>
      <c r="E167" s="115"/>
      <c r="F167" s="59"/>
      <c r="G167" s="59"/>
      <c r="O167">
        <v>55993.36</v>
      </c>
    </row>
    <row r="168" spans="1:15" ht="15.75" x14ac:dyDescent="0.2">
      <c r="A168" s="53">
        <v>167</v>
      </c>
      <c r="B168" s="45" t="s">
        <v>463</v>
      </c>
      <c r="C168" s="52" t="s">
        <v>456</v>
      </c>
      <c r="D168" s="49" t="s">
        <v>188</v>
      </c>
      <c r="E168" s="115">
        <v>2</v>
      </c>
      <c r="F168" s="59">
        <v>1954</v>
      </c>
      <c r="G168" s="57">
        <f>ROUND(E168*F168,2)</f>
        <v>3908</v>
      </c>
    </row>
    <row r="169" spans="1:15" ht="15.75" x14ac:dyDescent="0.2">
      <c r="A169" s="53">
        <v>168</v>
      </c>
      <c r="B169" s="45"/>
      <c r="C169" s="46" t="s">
        <v>115</v>
      </c>
      <c r="D169" s="44"/>
      <c r="E169" s="112"/>
      <c r="F169" s="57"/>
      <c r="G169" s="57">
        <f>SUM(G168)</f>
        <v>3908</v>
      </c>
    </row>
    <row r="170" spans="1:15" ht="15.75" x14ac:dyDescent="0.2">
      <c r="A170" s="53">
        <v>169</v>
      </c>
      <c r="B170" s="45"/>
      <c r="C170" s="46" t="s">
        <v>409</v>
      </c>
      <c r="D170" s="44"/>
      <c r="E170" s="112"/>
      <c r="F170" s="57"/>
      <c r="G170" s="57">
        <f>G169*1.022</f>
        <v>3993.9760000000001</v>
      </c>
    </row>
    <row r="171" spans="1:15" ht="15.75" x14ac:dyDescent="0.2">
      <c r="A171" s="53">
        <v>170</v>
      </c>
      <c r="B171" s="45"/>
      <c r="C171" s="46" t="s">
        <v>410</v>
      </c>
      <c r="D171" s="44"/>
      <c r="E171" s="112"/>
      <c r="F171" s="57"/>
      <c r="G171" s="119">
        <f>G170*1.33</f>
        <v>5311.9880800000001</v>
      </c>
    </row>
    <row r="172" spans="1:15" ht="31.5" x14ac:dyDescent="0.2">
      <c r="A172" s="53">
        <v>171</v>
      </c>
      <c r="B172" s="45" t="s">
        <v>412</v>
      </c>
      <c r="C172" s="120" t="s">
        <v>413</v>
      </c>
      <c r="D172" s="44" t="s">
        <v>257</v>
      </c>
      <c r="E172" s="112">
        <v>0.8</v>
      </c>
      <c r="F172" s="57">
        <v>1882.1</v>
      </c>
      <c r="G172" s="57">
        <f t="shared" ref="G172" si="31">ROUND(E172*F172,2)</f>
        <v>1505.68</v>
      </c>
    </row>
    <row r="173" spans="1:15" ht="15.75" x14ac:dyDescent="0.2">
      <c r="A173" s="53">
        <v>172</v>
      </c>
      <c r="B173" s="45"/>
      <c r="C173" s="46" t="s">
        <v>414</v>
      </c>
      <c r="D173" s="44"/>
      <c r="E173" s="112"/>
      <c r="F173" s="57"/>
      <c r="G173" s="119">
        <f>G172*1.15</f>
        <v>1731.5319999999999</v>
      </c>
    </row>
    <row r="174" spans="1:15" ht="15.75" x14ac:dyDescent="0.2">
      <c r="A174" s="53">
        <v>173</v>
      </c>
      <c r="B174" s="45"/>
      <c r="C174" s="121" t="s">
        <v>415</v>
      </c>
      <c r="D174" s="44"/>
      <c r="E174" s="112"/>
      <c r="F174" s="57"/>
      <c r="G174" s="124">
        <f>G171+G173</f>
        <v>7043.5200800000002</v>
      </c>
    </row>
    <row r="175" spans="1:15" ht="18.75" x14ac:dyDescent="0.2">
      <c r="A175" s="53">
        <v>174</v>
      </c>
      <c r="B175" s="45"/>
      <c r="C175" s="131" t="s">
        <v>464</v>
      </c>
      <c r="D175" s="49"/>
      <c r="E175" s="115"/>
      <c r="F175" s="59"/>
      <c r="G175" s="59"/>
    </row>
    <row r="176" spans="1:15" ht="18.75" x14ac:dyDescent="0.2">
      <c r="A176" s="53">
        <v>175</v>
      </c>
      <c r="B176" s="45"/>
      <c r="C176" s="129" t="s">
        <v>449</v>
      </c>
      <c r="D176" s="49"/>
      <c r="E176" s="115"/>
      <c r="F176" s="59"/>
      <c r="G176" s="59"/>
    </row>
    <row r="177" spans="1:7" ht="30" x14ac:dyDescent="0.2">
      <c r="A177" s="53">
        <v>176</v>
      </c>
      <c r="B177" s="45" t="s">
        <v>450</v>
      </c>
      <c r="C177" s="52" t="s">
        <v>451</v>
      </c>
      <c r="D177" s="49" t="s">
        <v>202</v>
      </c>
      <c r="E177" s="115">
        <v>20</v>
      </c>
      <c r="F177" s="59">
        <v>55295.8</v>
      </c>
      <c r="G177" s="57">
        <f t="shared" ref="G177:G178" si="32">ROUND(E177*F177,2)</f>
        <v>1105916</v>
      </c>
    </row>
    <row r="178" spans="1:7" ht="30" x14ac:dyDescent="0.2">
      <c r="A178" s="53">
        <v>177</v>
      </c>
      <c r="B178" s="45" t="s">
        <v>452</v>
      </c>
      <c r="C178" s="52" t="s">
        <v>453</v>
      </c>
      <c r="D178" s="49" t="s">
        <v>454</v>
      </c>
      <c r="E178" s="115">
        <v>0.2</v>
      </c>
      <c r="F178" s="59">
        <v>10567.62</v>
      </c>
      <c r="G178" s="57">
        <f t="shared" si="32"/>
        <v>2113.52</v>
      </c>
    </row>
    <row r="179" spans="1:7" ht="18.75" x14ac:dyDescent="0.3">
      <c r="A179" s="53"/>
      <c r="B179" s="40"/>
      <c r="C179" s="42"/>
      <c r="D179" s="41"/>
      <c r="E179" s="111"/>
      <c r="F179" s="56"/>
      <c r="G179" s="56">
        <f>SUM(G177:G178)</f>
        <v>1108029.52</v>
      </c>
    </row>
    <row r="180" spans="1:7" ht="15.75" x14ac:dyDescent="0.2">
      <c r="A180" s="53">
        <v>425</v>
      </c>
      <c r="B180" s="62"/>
      <c r="C180" s="40" t="s">
        <v>448</v>
      </c>
      <c r="D180" s="53"/>
      <c r="E180" s="114"/>
      <c r="F180" s="77"/>
      <c r="G180" s="64">
        <f>G33+G48+G68+G88+G108+G127+G140+G156+G165+G174+G179</f>
        <v>3276587.5673564374</v>
      </c>
    </row>
    <row r="181" spans="1:7" ht="18.75" x14ac:dyDescent="0.3">
      <c r="A181" s="53">
        <v>426</v>
      </c>
      <c r="B181" s="48" t="s">
        <v>317</v>
      </c>
      <c r="C181" s="65"/>
      <c r="D181" s="66"/>
      <c r="E181" s="116"/>
      <c r="F181" s="79"/>
      <c r="G181" s="60"/>
    </row>
    <row r="182" spans="1:7" ht="15.75" x14ac:dyDescent="0.25">
      <c r="A182" s="53">
        <v>427</v>
      </c>
      <c r="B182" s="67"/>
      <c r="C182" s="40" t="s">
        <v>318</v>
      </c>
      <c r="D182" s="66"/>
      <c r="E182" s="116"/>
      <c r="F182" s="68" t="s">
        <v>319</v>
      </c>
      <c r="G182" s="68" t="s">
        <v>320</v>
      </c>
    </row>
    <row r="183" spans="1:7" ht="18.75" x14ac:dyDescent="0.3">
      <c r="A183" s="53">
        <v>428</v>
      </c>
      <c r="B183" s="48"/>
      <c r="C183" s="74" t="s">
        <v>466</v>
      </c>
      <c r="D183" s="53"/>
      <c r="E183" s="115"/>
      <c r="F183" s="59"/>
      <c r="G183" s="59"/>
    </row>
    <row r="184" spans="1:7" ht="15.75" x14ac:dyDescent="0.2">
      <c r="A184" s="53"/>
      <c r="B184" s="53" t="s">
        <v>494</v>
      </c>
      <c r="C184" s="48" t="s">
        <v>467</v>
      </c>
      <c r="D184" s="53" t="s">
        <v>188</v>
      </c>
      <c r="E184" s="50">
        <v>10</v>
      </c>
      <c r="F184" s="59">
        <v>7250</v>
      </c>
      <c r="G184" s="59">
        <f t="shared" ref="G184:G188" si="33">E184*F184</f>
        <v>72500</v>
      </c>
    </row>
    <row r="185" spans="1:7" ht="15.75" x14ac:dyDescent="0.2">
      <c r="A185" s="53"/>
      <c r="B185" s="53" t="s">
        <v>494</v>
      </c>
      <c r="C185" s="48" t="s">
        <v>468</v>
      </c>
      <c r="D185" s="53" t="s">
        <v>188</v>
      </c>
      <c r="E185" s="50">
        <v>10</v>
      </c>
      <c r="F185" s="59">
        <v>8700</v>
      </c>
      <c r="G185" s="59">
        <f t="shared" si="33"/>
        <v>87000</v>
      </c>
    </row>
    <row r="186" spans="1:7" ht="15.75" x14ac:dyDescent="0.2">
      <c r="A186" s="53"/>
      <c r="B186" s="53" t="s">
        <v>494</v>
      </c>
      <c r="C186" s="48" t="s">
        <v>469</v>
      </c>
      <c r="D186" s="53" t="s">
        <v>188</v>
      </c>
      <c r="E186" s="50">
        <v>6</v>
      </c>
      <c r="F186" s="59"/>
      <c r="G186" s="59">
        <f t="shared" si="33"/>
        <v>0</v>
      </c>
    </row>
    <row r="187" spans="1:7" ht="15.75" x14ac:dyDescent="0.2">
      <c r="A187" s="53"/>
      <c r="B187" s="53" t="s">
        <v>494</v>
      </c>
      <c r="C187" s="48" t="s">
        <v>470</v>
      </c>
      <c r="D187" s="53" t="s">
        <v>188</v>
      </c>
      <c r="E187" s="50">
        <v>6</v>
      </c>
      <c r="F187" s="59"/>
      <c r="G187" s="59">
        <f t="shared" si="33"/>
        <v>0</v>
      </c>
    </row>
    <row r="188" spans="1:7" ht="15.75" x14ac:dyDescent="0.2">
      <c r="A188" s="53"/>
      <c r="B188" s="53" t="s">
        <v>494</v>
      </c>
      <c r="C188" s="48" t="s">
        <v>471</v>
      </c>
      <c r="D188" s="53" t="s">
        <v>188</v>
      </c>
      <c r="E188" s="50">
        <v>3</v>
      </c>
      <c r="F188" s="59"/>
      <c r="G188" s="59">
        <f t="shared" si="33"/>
        <v>0</v>
      </c>
    </row>
    <row r="189" spans="1:7" ht="18.75" x14ac:dyDescent="0.2">
      <c r="A189" s="53"/>
      <c r="B189" s="53"/>
      <c r="C189" s="75" t="s">
        <v>472</v>
      </c>
      <c r="D189" s="53"/>
      <c r="E189" s="50"/>
      <c r="F189" s="59"/>
      <c r="G189" s="59"/>
    </row>
    <row r="190" spans="1:7" ht="15.75" x14ac:dyDescent="0.2">
      <c r="A190" s="53"/>
      <c r="B190" s="53" t="s">
        <v>494</v>
      </c>
      <c r="C190" s="48" t="s">
        <v>473</v>
      </c>
      <c r="D190" s="53" t="s">
        <v>188</v>
      </c>
      <c r="E190" s="50">
        <v>6</v>
      </c>
      <c r="F190" s="59">
        <v>6500</v>
      </c>
      <c r="G190" s="59">
        <f t="shared" ref="G190" si="34">E190*F190</f>
        <v>39000</v>
      </c>
    </row>
    <row r="191" spans="1:7" ht="15.75" x14ac:dyDescent="0.2">
      <c r="A191" s="53"/>
      <c r="B191" s="53" t="s">
        <v>494</v>
      </c>
      <c r="C191" s="48" t="s">
        <v>474</v>
      </c>
      <c r="D191" s="53" t="s">
        <v>188</v>
      </c>
      <c r="E191" s="50">
        <v>6</v>
      </c>
      <c r="F191" s="59">
        <v>3980</v>
      </c>
      <c r="G191" s="59">
        <f>E191*F191</f>
        <v>23880</v>
      </c>
    </row>
    <row r="192" spans="1:7" ht="15.75" x14ac:dyDescent="0.2">
      <c r="A192" s="53"/>
      <c r="B192" s="53" t="s">
        <v>494</v>
      </c>
      <c r="C192" s="48" t="s">
        <v>475</v>
      </c>
      <c r="D192" s="53" t="s">
        <v>188</v>
      </c>
      <c r="E192" s="50">
        <v>3</v>
      </c>
      <c r="F192" s="59"/>
      <c r="G192" s="59">
        <f t="shared" ref="G192:G193" si="35">E192*F192</f>
        <v>0</v>
      </c>
    </row>
    <row r="193" spans="1:7" ht="15.75" x14ac:dyDescent="0.2">
      <c r="A193" s="53"/>
      <c r="B193" s="53" t="s">
        <v>494</v>
      </c>
      <c r="C193" s="48" t="s">
        <v>476</v>
      </c>
      <c r="D193" s="53" t="s">
        <v>188</v>
      </c>
      <c r="E193" s="50">
        <v>6</v>
      </c>
      <c r="F193" s="59"/>
      <c r="G193" s="59">
        <f t="shared" si="35"/>
        <v>0</v>
      </c>
    </row>
    <row r="194" spans="1:7" ht="18.75" x14ac:dyDescent="0.2">
      <c r="A194" s="53"/>
      <c r="B194" s="53"/>
      <c r="C194" s="75" t="s">
        <v>477</v>
      </c>
      <c r="D194" s="53"/>
      <c r="E194" s="50"/>
      <c r="F194" s="59"/>
      <c r="G194" s="59"/>
    </row>
    <row r="195" spans="1:7" ht="15.75" x14ac:dyDescent="0.2">
      <c r="A195" s="53"/>
      <c r="B195" s="53" t="s">
        <v>494</v>
      </c>
      <c r="C195" s="48" t="s">
        <v>478</v>
      </c>
      <c r="D195" s="53" t="s">
        <v>188</v>
      </c>
      <c r="E195" s="50">
        <v>2</v>
      </c>
      <c r="F195" s="59">
        <v>6920</v>
      </c>
      <c r="G195" s="59">
        <f>E195*F195</f>
        <v>13840</v>
      </c>
    </row>
    <row r="196" spans="1:7" ht="18.75" x14ac:dyDescent="0.2">
      <c r="A196" s="53"/>
      <c r="B196" s="53"/>
      <c r="C196" s="75" t="s">
        <v>482</v>
      </c>
      <c r="D196" s="53"/>
      <c r="E196" s="50"/>
      <c r="F196" s="59"/>
      <c r="G196" s="59"/>
    </row>
    <row r="197" spans="1:7" ht="15.75" x14ac:dyDescent="0.2">
      <c r="A197" s="53"/>
      <c r="B197" s="53" t="s">
        <v>494</v>
      </c>
      <c r="C197" s="48" t="s">
        <v>480</v>
      </c>
      <c r="D197" s="53" t="s">
        <v>188</v>
      </c>
      <c r="E197" s="50">
        <v>10</v>
      </c>
      <c r="F197" s="59">
        <v>7250</v>
      </c>
      <c r="G197" s="59">
        <f t="shared" ref="G197:G198" si="36">E197*F197</f>
        <v>72500</v>
      </c>
    </row>
    <row r="198" spans="1:7" ht="15.75" x14ac:dyDescent="0.2">
      <c r="A198" s="53"/>
      <c r="B198" s="53" t="s">
        <v>494</v>
      </c>
      <c r="C198" s="48" t="s">
        <v>481</v>
      </c>
      <c r="D198" s="53" t="s">
        <v>188</v>
      </c>
      <c r="E198" s="50">
        <v>2</v>
      </c>
      <c r="F198" s="59"/>
      <c r="G198" s="59">
        <f t="shared" si="36"/>
        <v>0</v>
      </c>
    </row>
    <row r="199" spans="1:7" ht="18.75" x14ac:dyDescent="0.2">
      <c r="A199" s="53"/>
      <c r="B199" s="53"/>
      <c r="C199" s="75" t="s">
        <v>479</v>
      </c>
      <c r="D199" s="53"/>
      <c r="E199" s="50"/>
      <c r="F199" s="59"/>
      <c r="G199" s="59"/>
    </row>
    <row r="200" spans="1:7" ht="15.75" x14ac:dyDescent="0.2">
      <c r="A200" s="53"/>
      <c r="B200" s="53" t="s">
        <v>494</v>
      </c>
      <c r="C200" s="48" t="s">
        <v>483</v>
      </c>
      <c r="D200" s="53" t="s">
        <v>188</v>
      </c>
      <c r="E200" s="50">
        <v>6</v>
      </c>
      <c r="F200" s="59">
        <v>3980</v>
      </c>
      <c r="G200" s="59">
        <f t="shared" ref="G200:G201" si="37">E200*F200</f>
        <v>23880</v>
      </c>
    </row>
    <row r="201" spans="1:7" ht="15.75" x14ac:dyDescent="0.2">
      <c r="A201" s="53"/>
      <c r="B201" s="53" t="s">
        <v>494</v>
      </c>
      <c r="C201" s="48" t="s">
        <v>484</v>
      </c>
      <c r="D201" s="53" t="s">
        <v>188</v>
      </c>
      <c r="E201" s="50">
        <v>6</v>
      </c>
      <c r="F201" s="59">
        <v>6500</v>
      </c>
      <c r="G201" s="59">
        <f t="shared" si="37"/>
        <v>39000</v>
      </c>
    </row>
    <row r="202" spans="1:7" ht="18.75" x14ac:dyDescent="0.2">
      <c r="A202" s="53"/>
      <c r="B202" s="53"/>
      <c r="C202" s="75" t="s">
        <v>485</v>
      </c>
      <c r="D202" s="53"/>
      <c r="E202" s="50"/>
      <c r="F202" s="59"/>
      <c r="G202" s="59"/>
    </row>
    <row r="203" spans="1:7" ht="15.75" x14ac:dyDescent="0.2">
      <c r="A203" s="53"/>
      <c r="B203" s="53" t="s">
        <v>494</v>
      </c>
      <c r="C203" s="48" t="s">
        <v>486</v>
      </c>
      <c r="D203" s="53" t="s">
        <v>188</v>
      </c>
      <c r="E203" s="50">
        <v>2</v>
      </c>
      <c r="F203" s="59">
        <v>8700</v>
      </c>
      <c r="G203" s="59">
        <f t="shared" ref="G203:G204" si="38">E203*F203</f>
        <v>17400</v>
      </c>
    </row>
    <row r="204" spans="1:7" ht="15.75" x14ac:dyDescent="0.2">
      <c r="A204" s="53"/>
      <c r="B204" s="53" t="s">
        <v>494</v>
      </c>
      <c r="C204" s="48" t="s">
        <v>487</v>
      </c>
      <c r="D204" s="53" t="s">
        <v>188</v>
      </c>
      <c r="E204" s="50">
        <v>2</v>
      </c>
      <c r="F204" s="59">
        <v>6650</v>
      </c>
      <c r="G204" s="59">
        <f t="shared" si="38"/>
        <v>13300</v>
      </c>
    </row>
    <row r="205" spans="1:7" ht="15.75" x14ac:dyDescent="0.25">
      <c r="A205" s="53">
        <v>434</v>
      </c>
      <c r="B205" s="53"/>
      <c r="C205" s="40" t="s">
        <v>321</v>
      </c>
      <c r="D205" s="53"/>
      <c r="E205" s="55"/>
      <c r="F205" s="78"/>
      <c r="G205" s="132">
        <f>SUM(G184:G204)</f>
        <v>402300</v>
      </c>
    </row>
    <row r="206" spans="1:7" ht="25.5" x14ac:dyDescent="0.25">
      <c r="A206" s="53">
        <v>435</v>
      </c>
      <c r="B206" s="53"/>
      <c r="C206" s="54" t="s">
        <v>488</v>
      </c>
      <c r="D206" s="53"/>
      <c r="E206" s="55"/>
      <c r="F206" s="78"/>
      <c r="G206" s="59">
        <f>G205*1.075</f>
        <v>432472.5</v>
      </c>
    </row>
    <row r="207" spans="1:7" ht="15.75" x14ac:dyDescent="0.25">
      <c r="A207" s="53">
        <v>436</v>
      </c>
      <c r="B207" s="53"/>
      <c r="C207" s="69" t="s">
        <v>321</v>
      </c>
      <c r="D207" s="53"/>
      <c r="E207" s="55"/>
      <c r="F207" s="78"/>
      <c r="G207" s="61">
        <f>ROUND(G205*1.1,2)</f>
        <v>442530</v>
      </c>
    </row>
    <row r="208" spans="1:7" ht="15.75" x14ac:dyDescent="0.2">
      <c r="A208" s="53">
        <v>437</v>
      </c>
      <c r="B208" s="53" t="s">
        <v>494</v>
      </c>
      <c r="C208" s="48" t="s">
        <v>489</v>
      </c>
      <c r="D208" s="53" t="s">
        <v>205</v>
      </c>
      <c r="E208" s="50">
        <v>100</v>
      </c>
      <c r="F208" s="133">
        <v>38.909999999999997</v>
      </c>
      <c r="G208" s="59">
        <f t="shared" ref="G208:G211" si="39">ROUND(E208*F208,2)</f>
        <v>3891</v>
      </c>
    </row>
    <row r="209" spans="1:7" ht="15.75" x14ac:dyDescent="0.2">
      <c r="A209" s="53">
        <v>438</v>
      </c>
      <c r="B209" s="53" t="s">
        <v>494</v>
      </c>
      <c r="C209" s="48" t="s">
        <v>490</v>
      </c>
      <c r="D209" s="53" t="s">
        <v>188</v>
      </c>
      <c r="E209" s="50">
        <v>30</v>
      </c>
      <c r="F209" s="133">
        <v>94.49</v>
      </c>
      <c r="G209" s="59">
        <f t="shared" si="39"/>
        <v>2834.7</v>
      </c>
    </row>
    <row r="210" spans="1:7" ht="15.75" x14ac:dyDescent="0.2">
      <c r="A210" s="53">
        <v>439</v>
      </c>
      <c r="B210" s="53" t="s">
        <v>494</v>
      </c>
      <c r="C210" s="48" t="s">
        <v>491</v>
      </c>
      <c r="D210" s="53" t="s">
        <v>188</v>
      </c>
      <c r="E210" s="50">
        <v>30</v>
      </c>
      <c r="F210" s="133">
        <v>98.16</v>
      </c>
      <c r="G210" s="59">
        <f t="shared" si="39"/>
        <v>2944.8</v>
      </c>
    </row>
    <row r="211" spans="1:7" ht="15.75" x14ac:dyDescent="0.2">
      <c r="A211" s="53">
        <v>440</v>
      </c>
      <c r="B211" s="53" t="s">
        <v>494</v>
      </c>
      <c r="C211" s="48" t="s">
        <v>492</v>
      </c>
      <c r="D211" s="53" t="s">
        <v>188</v>
      </c>
      <c r="E211" s="50">
        <v>35</v>
      </c>
      <c r="F211" s="133">
        <v>85.28</v>
      </c>
      <c r="G211" s="59">
        <f t="shared" si="39"/>
        <v>2984.8</v>
      </c>
    </row>
    <row r="212" spans="1:7" ht="15.75" x14ac:dyDescent="0.2">
      <c r="A212" s="53">
        <v>441</v>
      </c>
      <c r="B212" s="53" t="s">
        <v>494</v>
      </c>
      <c r="C212" s="48" t="s">
        <v>493</v>
      </c>
      <c r="D212" s="53" t="s">
        <v>167</v>
      </c>
      <c r="E212" s="50">
        <v>20</v>
      </c>
      <c r="F212" s="133">
        <v>47.67</v>
      </c>
      <c r="G212" s="59">
        <f>ROUND(E212*F212,2)</f>
        <v>953.4</v>
      </c>
    </row>
    <row r="213" spans="1:7" ht="15.75" x14ac:dyDescent="0.2">
      <c r="A213" s="53">
        <v>441</v>
      </c>
      <c r="B213" s="53" t="s">
        <v>515</v>
      </c>
      <c r="C213" s="48" t="s">
        <v>516</v>
      </c>
      <c r="D213" s="53" t="s">
        <v>202</v>
      </c>
      <c r="E213" s="50">
        <v>4469.99</v>
      </c>
      <c r="F213" s="133">
        <v>20</v>
      </c>
      <c r="G213" s="59">
        <f>ROUND(E213*F213,2)</f>
        <v>89399.8</v>
      </c>
    </row>
    <row r="214" spans="1:7" ht="15.75" x14ac:dyDescent="0.2">
      <c r="A214" s="53"/>
      <c r="B214" s="48"/>
      <c r="C214" s="48" t="s">
        <v>115</v>
      </c>
      <c r="D214" s="53"/>
      <c r="E214" s="115"/>
      <c r="F214" s="59"/>
      <c r="G214" s="59">
        <f>SUM(G207:G213)</f>
        <v>545538.5</v>
      </c>
    </row>
    <row r="215" spans="1:7" ht="25.5" x14ac:dyDescent="0.25">
      <c r="A215" s="53">
        <v>529</v>
      </c>
      <c r="B215" s="48"/>
      <c r="C215" s="54" t="s">
        <v>495</v>
      </c>
      <c r="D215" s="53"/>
      <c r="E215" s="114"/>
      <c r="F215" s="78"/>
      <c r="G215" s="59">
        <f>G214*1.1</f>
        <v>600092.35000000009</v>
      </c>
    </row>
    <row r="216" spans="1:7" ht="15.75" x14ac:dyDescent="0.25">
      <c r="A216" s="53"/>
      <c r="B216" s="48"/>
      <c r="C216" s="54" t="s">
        <v>447</v>
      </c>
      <c r="D216" s="53"/>
      <c r="E216" s="114"/>
      <c r="F216" s="78"/>
      <c r="G216" s="130">
        <f>G207+G215</f>
        <v>1042622.3500000001</v>
      </c>
    </row>
    <row r="217" spans="1:7" ht="15.75" x14ac:dyDescent="0.25">
      <c r="A217" s="53">
        <v>532</v>
      </c>
      <c r="B217" s="48"/>
      <c r="C217" s="40" t="s">
        <v>322</v>
      </c>
      <c r="D217" s="53"/>
      <c r="E217" s="117"/>
      <c r="F217" s="78"/>
      <c r="G217" s="70">
        <f>G180+G216</f>
        <v>4319209.9173564371</v>
      </c>
    </row>
    <row r="218" spans="1:7" ht="15.75" x14ac:dyDescent="0.25">
      <c r="A218" s="153"/>
      <c r="B218" s="154"/>
      <c r="C218" s="155" t="s">
        <v>544</v>
      </c>
      <c r="D218" s="153"/>
      <c r="E218" s="156"/>
      <c r="F218" s="157"/>
      <c r="G218" s="158"/>
    </row>
    <row r="219" spans="1:7" ht="38.25" x14ac:dyDescent="0.2">
      <c r="A219" s="159" t="s">
        <v>1</v>
      </c>
      <c r="B219" s="159" t="s">
        <v>517</v>
      </c>
      <c r="C219" s="159" t="s">
        <v>119</v>
      </c>
      <c r="D219" s="159" t="s">
        <v>496</v>
      </c>
      <c r="E219" s="159" t="s">
        <v>5</v>
      </c>
    </row>
    <row r="220" spans="1:7" x14ac:dyDescent="0.2">
      <c r="A220" s="160" t="s">
        <v>518</v>
      </c>
      <c r="B220" s="160"/>
      <c r="C220" s="160"/>
      <c r="D220" s="160"/>
      <c r="E220" s="160"/>
    </row>
    <row r="221" spans="1:7" x14ac:dyDescent="0.2">
      <c r="A221" s="161">
        <v>1</v>
      </c>
      <c r="B221" s="164">
        <v>476800001000</v>
      </c>
      <c r="C221" s="162" t="s">
        <v>519</v>
      </c>
      <c r="D221" s="161" t="s">
        <v>188</v>
      </c>
      <c r="E221" s="163">
        <v>1</v>
      </c>
    </row>
    <row r="222" spans="1:7" x14ac:dyDescent="0.2">
      <c r="A222" s="161">
        <v>2</v>
      </c>
      <c r="B222" s="164">
        <v>479990000380</v>
      </c>
      <c r="C222" s="162" t="s">
        <v>520</v>
      </c>
      <c r="D222" s="161" t="s">
        <v>188</v>
      </c>
      <c r="E222" s="163">
        <v>1</v>
      </c>
    </row>
    <row r="223" spans="1:7" x14ac:dyDescent="0.2">
      <c r="A223" s="161">
        <v>3</v>
      </c>
      <c r="B223" s="164">
        <v>474030100700</v>
      </c>
      <c r="C223" s="162" t="s">
        <v>521</v>
      </c>
      <c r="D223" s="161" t="s">
        <v>188</v>
      </c>
      <c r="E223" s="163">
        <v>1</v>
      </c>
    </row>
    <row r="224" spans="1:7" x14ac:dyDescent="0.2">
      <c r="A224" s="161">
        <v>4</v>
      </c>
      <c r="B224" s="164">
        <v>474030100600</v>
      </c>
      <c r="C224" s="162" t="s">
        <v>522</v>
      </c>
      <c r="D224" s="161" t="s">
        <v>188</v>
      </c>
      <c r="E224" s="163">
        <v>1</v>
      </c>
    </row>
    <row r="225" spans="1:5" x14ac:dyDescent="0.2">
      <c r="A225" s="161">
        <v>5</v>
      </c>
      <c r="B225" s="164">
        <v>474030100500</v>
      </c>
      <c r="C225" s="162" t="s">
        <v>523</v>
      </c>
      <c r="D225" s="161" t="s">
        <v>188</v>
      </c>
      <c r="E225" s="163">
        <v>4</v>
      </c>
    </row>
    <row r="226" spans="1:5" x14ac:dyDescent="0.2">
      <c r="A226" s="160" t="s">
        <v>524</v>
      </c>
      <c r="B226" s="160"/>
      <c r="C226" s="160"/>
      <c r="D226" s="160"/>
      <c r="E226" s="160"/>
    </row>
    <row r="227" spans="1:5" x14ac:dyDescent="0.2">
      <c r="A227" s="161">
        <v>6</v>
      </c>
      <c r="B227" s="164">
        <v>473490100100</v>
      </c>
      <c r="C227" s="162" t="s">
        <v>525</v>
      </c>
      <c r="D227" s="161" t="s">
        <v>188</v>
      </c>
      <c r="E227" s="163">
        <v>18</v>
      </c>
    </row>
    <row r="228" spans="1:5" x14ac:dyDescent="0.2">
      <c r="A228" s="161">
        <v>7</v>
      </c>
      <c r="B228" s="164">
        <v>473490100300</v>
      </c>
      <c r="C228" s="162" t="s">
        <v>526</v>
      </c>
      <c r="D228" s="161" t="s">
        <v>188</v>
      </c>
      <c r="E228" s="163">
        <v>24</v>
      </c>
    </row>
    <row r="229" spans="1:5" x14ac:dyDescent="0.2">
      <c r="A229" s="161">
        <v>8</v>
      </c>
      <c r="B229" s="164">
        <v>473490100200</v>
      </c>
      <c r="C229" s="162" t="s">
        <v>527</v>
      </c>
      <c r="D229" s="161" t="s">
        <v>188</v>
      </c>
      <c r="E229" s="163">
        <v>1</v>
      </c>
    </row>
    <row r="230" spans="1:5" x14ac:dyDescent="0.2">
      <c r="A230" s="160" t="s">
        <v>528</v>
      </c>
      <c r="B230" s="160"/>
      <c r="C230" s="160"/>
      <c r="D230" s="160"/>
      <c r="E230" s="160"/>
    </row>
    <row r="231" spans="1:5" x14ac:dyDescent="0.2">
      <c r="A231" s="161">
        <v>9</v>
      </c>
      <c r="B231" s="164">
        <v>473930101000</v>
      </c>
      <c r="C231" s="162" t="s">
        <v>529</v>
      </c>
      <c r="D231" s="161" t="s">
        <v>188</v>
      </c>
      <c r="E231" s="163">
        <v>7</v>
      </c>
    </row>
    <row r="232" spans="1:5" x14ac:dyDescent="0.2">
      <c r="A232" s="161">
        <v>10</v>
      </c>
      <c r="B232" s="164">
        <v>473930100300</v>
      </c>
      <c r="C232" s="162" t="s">
        <v>530</v>
      </c>
      <c r="D232" s="161" t="s">
        <v>188</v>
      </c>
      <c r="E232" s="163">
        <v>5</v>
      </c>
    </row>
    <row r="233" spans="1:5" x14ac:dyDescent="0.2">
      <c r="A233" s="161">
        <v>11</v>
      </c>
      <c r="B233" s="164">
        <v>472940101010</v>
      </c>
      <c r="C233" s="162" t="s">
        <v>531</v>
      </c>
      <c r="D233" s="161" t="s">
        <v>188</v>
      </c>
      <c r="E233" s="163">
        <v>2</v>
      </c>
    </row>
    <row r="234" spans="1:5" x14ac:dyDescent="0.2">
      <c r="A234" s="160" t="s">
        <v>532</v>
      </c>
      <c r="B234" s="160"/>
      <c r="C234" s="160"/>
      <c r="D234" s="160"/>
      <c r="E234" s="160"/>
    </row>
    <row r="235" spans="1:5" x14ac:dyDescent="0.2">
      <c r="A235" s="161">
        <v>12</v>
      </c>
      <c r="B235" s="164">
        <v>472940101000</v>
      </c>
      <c r="C235" s="162" t="s">
        <v>533</v>
      </c>
      <c r="D235" s="161" t="s">
        <v>188</v>
      </c>
      <c r="E235" s="163">
        <v>1</v>
      </c>
    </row>
    <row r="236" spans="1:5" x14ac:dyDescent="0.2">
      <c r="A236" s="160" t="s">
        <v>482</v>
      </c>
      <c r="B236" s="160"/>
      <c r="C236" s="160"/>
      <c r="D236" s="160"/>
      <c r="E236" s="160"/>
    </row>
    <row r="237" spans="1:5" x14ac:dyDescent="0.2">
      <c r="A237" s="161">
        <v>13</v>
      </c>
      <c r="B237" s="164">
        <v>474400001000</v>
      </c>
      <c r="C237" s="162" t="s">
        <v>534</v>
      </c>
      <c r="D237" s="161" t="s">
        <v>188</v>
      </c>
      <c r="E237" s="163">
        <v>1</v>
      </c>
    </row>
    <row r="238" spans="1:5" x14ac:dyDescent="0.2">
      <c r="A238" s="160" t="s">
        <v>535</v>
      </c>
      <c r="B238" s="160"/>
      <c r="C238" s="160"/>
      <c r="D238" s="160"/>
      <c r="E238" s="160"/>
    </row>
    <row r="239" spans="1:5" x14ac:dyDescent="0.2">
      <c r="A239" s="161">
        <v>14</v>
      </c>
      <c r="B239" s="164">
        <v>472650101200</v>
      </c>
      <c r="C239" s="162" t="s">
        <v>536</v>
      </c>
      <c r="D239" s="161" t="s">
        <v>188</v>
      </c>
      <c r="E239" s="163">
        <v>3</v>
      </c>
    </row>
    <row r="240" spans="1:5" x14ac:dyDescent="0.2">
      <c r="A240" s="161">
        <v>15</v>
      </c>
      <c r="B240" s="164">
        <v>472650101100</v>
      </c>
      <c r="C240" s="162" t="s">
        <v>537</v>
      </c>
      <c r="D240" s="161" t="s">
        <v>188</v>
      </c>
      <c r="E240" s="163">
        <v>3</v>
      </c>
    </row>
    <row r="241" spans="1:5" x14ac:dyDescent="0.2">
      <c r="A241" s="160" t="s">
        <v>538</v>
      </c>
      <c r="B241" s="160"/>
      <c r="C241" s="160"/>
      <c r="D241" s="160"/>
      <c r="E241" s="160"/>
    </row>
    <row r="242" spans="1:5" x14ac:dyDescent="0.2">
      <c r="A242" s="161">
        <v>16</v>
      </c>
      <c r="B242" s="164">
        <v>473700100500</v>
      </c>
      <c r="C242" s="162" t="s">
        <v>539</v>
      </c>
      <c r="D242" s="161" t="s">
        <v>188</v>
      </c>
      <c r="E242" s="163">
        <v>2</v>
      </c>
    </row>
    <row r="243" spans="1:5" x14ac:dyDescent="0.2">
      <c r="A243" s="161">
        <v>17</v>
      </c>
      <c r="B243" s="164">
        <v>473700101000</v>
      </c>
      <c r="C243" s="162" t="s">
        <v>540</v>
      </c>
      <c r="D243" s="161" t="s">
        <v>188</v>
      </c>
      <c r="E243" s="163">
        <v>2</v>
      </c>
    </row>
    <row r="244" spans="1:5" x14ac:dyDescent="0.2">
      <c r="A244" s="161">
        <v>18</v>
      </c>
      <c r="B244" s="164">
        <v>473700100600</v>
      </c>
      <c r="C244" s="162" t="s">
        <v>541</v>
      </c>
      <c r="D244" s="161" t="s">
        <v>188</v>
      </c>
      <c r="E244" s="163">
        <v>11</v>
      </c>
    </row>
    <row r="245" spans="1:5" x14ac:dyDescent="0.2">
      <c r="A245" s="161">
        <v>19</v>
      </c>
      <c r="B245" s="164">
        <v>472180103100</v>
      </c>
      <c r="C245" s="162" t="s">
        <v>542</v>
      </c>
      <c r="D245" s="161" t="s">
        <v>188</v>
      </c>
      <c r="E245" s="163">
        <v>3</v>
      </c>
    </row>
    <row r="246" spans="1:5" x14ac:dyDescent="0.2">
      <c r="A246" s="161">
        <v>20</v>
      </c>
      <c r="B246" s="164">
        <v>521212306300</v>
      </c>
      <c r="C246" s="162" t="s">
        <v>543</v>
      </c>
      <c r="D246" s="161" t="s">
        <v>188</v>
      </c>
      <c r="E246" s="163">
        <v>2</v>
      </c>
    </row>
  </sheetData>
  <mergeCells count="7">
    <mergeCell ref="A241:E241"/>
    <mergeCell ref="A220:E220"/>
    <mergeCell ref="A226:E226"/>
    <mergeCell ref="A230:E230"/>
    <mergeCell ref="A234:E234"/>
    <mergeCell ref="A236:E236"/>
    <mergeCell ref="A238:E23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3" workbookViewId="0">
      <selection activeCell="D25" sqref="D25"/>
    </sheetView>
  </sheetViews>
  <sheetFormatPr defaultRowHeight="15.75" x14ac:dyDescent="0.25"/>
  <cols>
    <col min="1" max="1" width="4.5703125" style="134" customWidth="1"/>
    <col min="2" max="2" width="47" style="134" customWidth="1"/>
    <col min="3" max="6" width="9.28515625" style="134" bestFit="1" customWidth="1"/>
    <col min="7" max="7" width="13.140625" style="134" bestFit="1" customWidth="1"/>
    <col min="8" max="16384" width="9.140625" style="134"/>
  </cols>
  <sheetData>
    <row r="1" spans="1:10" s="146" customFormat="1" x14ac:dyDescent="0.25">
      <c r="A1" s="146" t="s">
        <v>499</v>
      </c>
      <c r="F1" s="146" t="s">
        <v>500</v>
      </c>
    </row>
    <row r="2" spans="1:10" s="146" customFormat="1" x14ac:dyDescent="0.25">
      <c r="F2" s="146" t="s">
        <v>501</v>
      </c>
    </row>
    <row r="3" spans="1:10" s="146" customFormat="1" x14ac:dyDescent="0.25"/>
    <row r="4" spans="1:10" s="146" customFormat="1" x14ac:dyDescent="0.25">
      <c r="A4" s="146" t="s">
        <v>502</v>
      </c>
      <c r="F4" s="146" t="s">
        <v>503</v>
      </c>
    </row>
    <row r="5" spans="1:10" s="146" customFormat="1" x14ac:dyDescent="0.25"/>
    <row r="6" spans="1:10" s="146" customFormat="1" x14ac:dyDescent="0.25"/>
    <row r="7" spans="1:10" s="146" customFormat="1" x14ac:dyDescent="0.25"/>
    <row r="8" spans="1:10" s="146" customFormat="1" x14ac:dyDescent="0.25"/>
    <row r="9" spans="1:10" s="146" customFormat="1" x14ac:dyDescent="0.25"/>
    <row r="10" spans="1:10" s="146" customFormat="1" x14ac:dyDescent="0.25">
      <c r="A10" s="150" t="s">
        <v>504</v>
      </c>
      <c r="B10" s="150"/>
      <c r="C10" s="150"/>
      <c r="D10" s="150"/>
      <c r="E10" s="150"/>
      <c r="F10" s="150"/>
      <c r="G10" s="150"/>
      <c r="H10" s="150"/>
    </row>
    <row r="11" spans="1:10" s="146" customFormat="1" x14ac:dyDescent="0.25">
      <c r="A11" s="151" t="s">
        <v>505</v>
      </c>
      <c r="B11" s="151"/>
      <c r="C11" s="151"/>
      <c r="D11" s="151"/>
      <c r="E11" s="151"/>
      <c r="F11" s="151"/>
      <c r="G11" s="151"/>
      <c r="H11" s="151"/>
    </row>
    <row r="12" spans="1:10" s="146" customFormat="1" x14ac:dyDescent="0.25">
      <c r="A12" s="152"/>
      <c r="B12" s="152"/>
      <c r="C12" s="152"/>
      <c r="D12" s="152"/>
      <c r="E12" s="152"/>
      <c r="F12" s="152"/>
      <c r="G12" s="152"/>
      <c r="H12" s="152"/>
    </row>
    <row r="13" spans="1:10" ht="65.25" customHeight="1" x14ac:dyDescent="0.25">
      <c r="A13" s="148" t="s">
        <v>1</v>
      </c>
      <c r="B13" s="147" t="s">
        <v>506</v>
      </c>
      <c r="C13" s="83" t="s">
        <v>507</v>
      </c>
      <c r="D13" s="83" t="s">
        <v>314</v>
      </c>
      <c r="E13" s="83" t="s">
        <v>508</v>
      </c>
      <c r="F13" s="83" t="s">
        <v>497</v>
      </c>
      <c r="G13" s="83" t="s">
        <v>498</v>
      </c>
      <c r="H13" s="83" t="s">
        <v>513</v>
      </c>
      <c r="I13" s="146"/>
      <c r="J13" s="146"/>
    </row>
    <row r="14" spans="1:10" ht="47.25" x14ac:dyDescent="0.25">
      <c r="A14" s="149">
        <v>1</v>
      </c>
      <c r="B14" s="46" t="s">
        <v>401</v>
      </c>
      <c r="C14" s="149" t="s">
        <v>331</v>
      </c>
      <c r="D14" s="149">
        <v>1</v>
      </c>
      <c r="E14" s="149">
        <v>16</v>
      </c>
      <c r="F14" s="149">
        <v>480</v>
      </c>
      <c r="G14" s="136">
        <f t="shared" ref="G14" si="0">E14*F14</f>
        <v>7680</v>
      </c>
      <c r="H14" s="135">
        <f>G14*0.85</f>
        <v>6528</v>
      </c>
      <c r="I14" s="146"/>
      <c r="J14" s="146"/>
    </row>
    <row r="15" spans="1:10" x14ac:dyDescent="0.25">
      <c r="A15" s="149">
        <v>2</v>
      </c>
      <c r="B15" s="120" t="s">
        <v>512</v>
      </c>
      <c r="C15" s="149" t="s">
        <v>331</v>
      </c>
      <c r="D15" s="149">
        <v>1</v>
      </c>
      <c r="E15" s="149">
        <v>24</v>
      </c>
      <c r="F15" s="149">
        <v>480</v>
      </c>
      <c r="G15" s="136">
        <f>E15*F15</f>
        <v>11520</v>
      </c>
      <c r="H15" s="135">
        <f t="shared" ref="H15:H16" si="1">G15*0.85</f>
        <v>9792</v>
      </c>
      <c r="I15" s="146"/>
      <c r="J15" s="146"/>
    </row>
    <row r="16" spans="1:10" x14ac:dyDescent="0.25">
      <c r="A16" s="149">
        <v>3</v>
      </c>
      <c r="B16" s="120" t="s">
        <v>431</v>
      </c>
      <c r="C16" s="149" t="s">
        <v>331</v>
      </c>
      <c r="D16" s="149">
        <v>1</v>
      </c>
      <c r="E16" s="149">
        <v>14</v>
      </c>
      <c r="F16" s="149">
        <v>480</v>
      </c>
      <c r="G16" s="136">
        <f>E16*F16</f>
        <v>6720</v>
      </c>
      <c r="H16" s="135">
        <f t="shared" si="1"/>
        <v>5712</v>
      </c>
      <c r="I16" s="146"/>
      <c r="J16" s="146"/>
    </row>
    <row r="17" spans="1:10" x14ac:dyDescent="0.25">
      <c r="A17" s="135"/>
      <c r="B17" s="137" t="s">
        <v>514</v>
      </c>
      <c r="C17" s="149" t="s">
        <v>509</v>
      </c>
      <c r="D17" s="149"/>
      <c r="E17" s="149"/>
      <c r="F17" s="149" t="s">
        <v>510</v>
      </c>
      <c r="G17" s="136">
        <f>SUM(G14:G16)</f>
        <v>25920</v>
      </c>
      <c r="H17" s="135"/>
      <c r="I17" s="146"/>
      <c r="J17" s="146"/>
    </row>
    <row r="18" spans="1:10" x14ac:dyDescent="0.25">
      <c r="A18" s="135"/>
      <c r="B18" s="137" t="s">
        <v>511</v>
      </c>
      <c r="C18" s="149"/>
      <c r="D18" s="149"/>
      <c r="E18" s="135"/>
      <c r="F18" s="135"/>
      <c r="G18" s="136">
        <f>G17*0.85</f>
        <v>22032</v>
      </c>
      <c r="H18" s="135"/>
      <c r="I18" s="146"/>
      <c r="J18" s="146"/>
    </row>
  </sheetData>
  <mergeCells count="2">
    <mergeCell ref="A10:H10"/>
    <mergeCell ref="A11:H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Общий</vt:lpstr>
      <vt:lpstr>Котел</vt:lpstr>
      <vt:lpstr>SMW_Служебная</vt:lpstr>
      <vt:lpstr>насосы 1 оч</vt:lpstr>
      <vt:lpstr>калькуляция</vt:lpstr>
      <vt:lpstr>Котел!Область_печати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Смета2</dc:creator>
  <cp:lastModifiedBy>Прохоренко</cp:lastModifiedBy>
  <cp:lastPrinted>2010-09-21T11:49:22Z</cp:lastPrinted>
  <dcterms:created xsi:type="dcterms:W3CDTF">2010-07-27T09:19:30Z</dcterms:created>
  <dcterms:modified xsi:type="dcterms:W3CDTF">2011-01-19T08:14:35Z</dcterms:modified>
</cp:coreProperties>
</file>